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raffic Anaysis" sheetId="8" r:id="rId1"/>
    <sheet name="Fatigue Analysis" sheetId="6" r:id="rId2"/>
    <sheet name="Panel Size Design" sheetId="5" r:id="rId3"/>
    <sheet name="Dowel Design" sheetId="1" r:id="rId4"/>
    <sheet name="Tie Bar Design" sheetId="4" r:id="rId5"/>
  </sheets>
  <definedNames>
    <definedName name="ec">'Fatigue Analysis'!$I$6</definedName>
    <definedName name="g">'Fatigue Analysis'!$K$6</definedName>
    <definedName name="h">'Fatigue Analysis'!$M$6</definedName>
    <definedName name="k">'Fatigue Analysis'!$I$4</definedName>
    <definedName name="l">'Fatigue Analysis'!$M$4</definedName>
    <definedName name="_xlnm.Print_Area" localSheetId="3">'Dowel Design'!$A$1:$H$121</definedName>
    <definedName name="_xlnm.Print_Area" localSheetId="1">'Fatigue Analysis'!$A$2:$R$113</definedName>
    <definedName name="_xlnm.Print_Area" localSheetId="2">'Panel Size Design'!$A$1:$H$40</definedName>
    <definedName name="_xlnm.Print_Area" localSheetId="4">'Tie Bar Design'!$A$1:$H$60</definedName>
    <definedName name="_xlnm.Print_Area" localSheetId="0">'Traffic Anaysis'!$B$2:$E$40</definedName>
  </definedNames>
  <calcPr calcId="124519"/>
</workbook>
</file>

<file path=xl/calcChain.xml><?xml version="1.0" encoding="utf-8"?>
<calcChain xmlns="http://schemas.openxmlformats.org/spreadsheetml/2006/main">
  <c r="J111" i="1"/>
  <c r="J110"/>
  <c r="B6" i="4"/>
  <c r="B12" i="1"/>
  <c r="B8"/>
  <c r="B11" i="5"/>
  <c r="B5" i="1" s="1"/>
  <c r="B8" i="5"/>
  <c r="B9" i="4" s="1"/>
  <c r="B5" i="5"/>
  <c r="B26" i="1" s="1"/>
  <c r="B27" s="1"/>
  <c r="S4" i="6"/>
  <c r="K5"/>
  <c r="M4"/>
  <c r="I6"/>
  <c r="A14"/>
  <c r="A15"/>
  <c r="A31" s="1"/>
  <c r="A73" s="1"/>
  <c r="G15"/>
  <c r="G31" s="1"/>
  <c r="G73" s="1"/>
  <c r="M15"/>
  <c r="M31" s="1"/>
  <c r="M73" s="1"/>
  <c r="A16"/>
  <c r="B16"/>
  <c r="A74" s="1"/>
  <c r="C16"/>
  <c r="D16"/>
  <c r="E16"/>
  <c r="B32" s="1"/>
  <c r="F16"/>
  <c r="B74" s="1"/>
  <c r="G16"/>
  <c r="H16"/>
  <c r="G74" s="1"/>
  <c r="I16"/>
  <c r="J16"/>
  <c r="K16"/>
  <c r="H32" s="1"/>
  <c r="L16"/>
  <c r="H74" s="1"/>
  <c r="M16"/>
  <c r="N16"/>
  <c r="M74" s="1"/>
  <c r="O16"/>
  <c r="P16"/>
  <c r="Q16"/>
  <c r="N32" s="1"/>
  <c r="R16"/>
  <c r="N74" s="1"/>
  <c r="A17"/>
  <c r="B17"/>
  <c r="A75" s="1"/>
  <c r="C17"/>
  <c r="D17"/>
  <c r="G17"/>
  <c r="H17"/>
  <c r="G75" s="1"/>
  <c r="I17"/>
  <c r="J17"/>
  <c r="M17"/>
  <c r="N17"/>
  <c r="M75" s="1"/>
  <c r="O17"/>
  <c r="P17"/>
  <c r="A18"/>
  <c r="B18"/>
  <c r="A34" s="1"/>
  <c r="C18"/>
  <c r="D18"/>
  <c r="G18"/>
  <c r="H18"/>
  <c r="G76" s="1"/>
  <c r="I18"/>
  <c r="J18"/>
  <c r="M18"/>
  <c r="N18"/>
  <c r="M76" s="1"/>
  <c r="O18"/>
  <c r="P18"/>
  <c r="A19"/>
  <c r="B19"/>
  <c r="A35" s="1"/>
  <c r="C19"/>
  <c r="D19"/>
  <c r="G19"/>
  <c r="H19"/>
  <c r="G35" s="1"/>
  <c r="I19"/>
  <c r="J19"/>
  <c r="M19"/>
  <c r="N19"/>
  <c r="M77" s="1"/>
  <c r="O19"/>
  <c r="P19"/>
  <c r="A20"/>
  <c r="B20"/>
  <c r="A78" s="1"/>
  <c r="C20"/>
  <c r="D20"/>
  <c r="G20"/>
  <c r="H20"/>
  <c r="G78" s="1"/>
  <c r="I20"/>
  <c r="J20"/>
  <c r="M20"/>
  <c r="N20"/>
  <c r="M36" s="1"/>
  <c r="O20"/>
  <c r="P20"/>
  <c r="A21"/>
  <c r="B21"/>
  <c r="A37" s="1"/>
  <c r="C21"/>
  <c r="D21"/>
  <c r="G21"/>
  <c r="H21"/>
  <c r="G79" s="1"/>
  <c r="I21"/>
  <c r="J21"/>
  <c r="M21"/>
  <c r="N21"/>
  <c r="M79" s="1"/>
  <c r="O21"/>
  <c r="P21"/>
  <c r="A22"/>
  <c r="B22"/>
  <c r="A38" s="1"/>
  <c r="C22"/>
  <c r="D22"/>
  <c r="G22"/>
  <c r="H22"/>
  <c r="G80" s="1"/>
  <c r="I22"/>
  <c r="J22"/>
  <c r="M22"/>
  <c r="N22"/>
  <c r="M80" s="1"/>
  <c r="O22"/>
  <c r="P22"/>
  <c r="A23"/>
  <c r="B23"/>
  <c r="A39" s="1"/>
  <c r="C23"/>
  <c r="D23"/>
  <c r="G23"/>
  <c r="H23"/>
  <c r="G39" s="1"/>
  <c r="I23"/>
  <c r="J23"/>
  <c r="M23"/>
  <c r="N23"/>
  <c r="M81" s="1"/>
  <c r="O23"/>
  <c r="P23"/>
  <c r="A24"/>
  <c r="B24"/>
  <c r="A82" s="1"/>
  <c r="C24"/>
  <c r="D24"/>
  <c r="G24"/>
  <c r="H24"/>
  <c r="G82" s="1"/>
  <c r="I24"/>
  <c r="J24"/>
  <c r="M24"/>
  <c r="N24"/>
  <c r="M40" s="1"/>
  <c r="O24"/>
  <c r="P24"/>
  <c r="A25"/>
  <c r="B25"/>
  <c r="A41" s="1"/>
  <c r="C25"/>
  <c r="D25"/>
  <c r="G25"/>
  <c r="H25"/>
  <c r="G83" s="1"/>
  <c r="I25"/>
  <c r="J25"/>
  <c r="M25"/>
  <c r="N25"/>
  <c r="M83" s="1"/>
  <c r="O25"/>
  <c r="P25"/>
  <c r="A26"/>
  <c r="B26"/>
  <c r="A42" s="1"/>
  <c r="C26"/>
  <c r="D26"/>
  <c r="G26"/>
  <c r="H26"/>
  <c r="G84" s="1"/>
  <c r="I26"/>
  <c r="J26"/>
  <c r="M26"/>
  <c r="N26"/>
  <c r="M84" s="1"/>
  <c r="O26"/>
  <c r="P26"/>
  <c r="A27"/>
  <c r="B27"/>
  <c r="A43" s="1"/>
  <c r="C27"/>
  <c r="D27"/>
  <c r="G27"/>
  <c r="H27"/>
  <c r="G43" s="1"/>
  <c r="I27"/>
  <c r="J27"/>
  <c r="M27"/>
  <c r="N27"/>
  <c r="M85" s="1"/>
  <c r="O27"/>
  <c r="P27"/>
  <c r="A28"/>
  <c r="B28"/>
  <c r="A86" s="1"/>
  <c r="C28"/>
  <c r="G28"/>
  <c r="H28"/>
  <c r="G86" s="1"/>
  <c r="I28"/>
  <c r="M28"/>
  <c r="N28"/>
  <c r="M44" s="1"/>
  <c r="O28"/>
  <c r="C27" i="8"/>
  <c r="U19"/>
  <c r="P28" i="6" s="1"/>
  <c r="O19" i="8"/>
  <c r="J28" i="6" s="1"/>
  <c r="I19" i="8"/>
  <c r="D28" i="6" s="1"/>
  <c r="C8" i="8"/>
  <c r="C10" s="1"/>
  <c r="B8" i="4"/>
  <c r="D12" i="5"/>
  <c r="B14" i="4"/>
  <c r="B21" s="1"/>
  <c r="B23" s="1"/>
  <c r="E52" i="1"/>
  <c r="E53" s="1"/>
  <c r="B15"/>
  <c r="B18" s="1"/>
  <c r="B20" s="1"/>
  <c r="E43" l="1"/>
  <c r="B13" i="5"/>
  <c r="D14" s="1"/>
  <c r="I75" i="6"/>
  <c r="O75"/>
  <c r="C75"/>
  <c r="D75" s="1"/>
  <c r="E75" s="1"/>
  <c r="I86"/>
  <c r="M43"/>
  <c r="G38"/>
  <c r="A33"/>
  <c r="C33" s="1"/>
  <c r="D33" s="1"/>
  <c r="E33" s="1"/>
  <c r="A83"/>
  <c r="C83" s="1"/>
  <c r="D83" s="1"/>
  <c r="E83" s="1"/>
  <c r="F83" s="1"/>
  <c r="C86"/>
  <c r="D86" s="1"/>
  <c r="E86" s="1"/>
  <c r="F86" s="1"/>
  <c r="C82"/>
  <c r="D82" s="1"/>
  <c r="E82" s="1"/>
  <c r="F82" s="1"/>
  <c r="C78"/>
  <c r="D78" s="1"/>
  <c r="E78" s="1"/>
  <c r="I82"/>
  <c r="J82" s="1"/>
  <c r="K82" s="1"/>
  <c r="L82" s="1"/>
  <c r="I78"/>
  <c r="J78" s="1"/>
  <c r="K78" s="1"/>
  <c r="L78" s="1"/>
  <c r="A32"/>
  <c r="M39"/>
  <c r="O39" s="1"/>
  <c r="P39" s="1"/>
  <c r="Q39" s="1"/>
  <c r="G34"/>
  <c r="A85"/>
  <c r="A77"/>
  <c r="I83"/>
  <c r="J83" s="1"/>
  <c r="K83" s="1"/>
  <c r="L83" s="1"/>
  <c r="I79"/>
  <c r="J79" s="1"/>
  <c r="K79" s="1"/>
  <c r="L79" s="1"/>
  <c r="O83"/>
  <c r="P83" s="1"/>
  <c r="Q83" s="1"/>
  <c r="R83" s="1"/>
  <c r="O79"/>
  <c r="P79" s="1"/>
  <c r="Q79" s="1"/>
  <c r="M32"/>
  <c r="M35"/>
  <c r="A79"/>
  <c r="C79" s="1"/>
  <c r="D79" s="1"/>
  <c r="E79" s="1"/>
  <c r="I84"/>
  <c r="J84" s="1"/>
  <c r="K84" s="1"/>
  <c r="L84" s="1"/>
  <c r="I80"/>
  <c r="J80" s="1"/>
  <c r="K80" s="1"/>
  <c r="L80" s="1"/>
  <c r="I76"/>
  <c r="J76" s="1"/>
  <c r="K76" s="1"/>
  <c r="L76" s="1"/>
  <c r="O84"/>
  <c r="P84" s="1"/>
  <c r="Q84" s="1"/>
  <c r="R84" s="1"/>
  <c r="O80"/>
  <c r="P80" s="1"/>
  <c r="Q80" s="1"/>
  <c r="O76"/>
  <c r="P76" s="1"/>
  <c r="Q76" s="1"/>
  <c r="J86"/>
  <c r="K86" s="1"/>
  <c r="L86" s="1"/>
  <c r="G42"/>
  <c r="A81"/>
  <c r="O85"/>
  <c r="P85" s="1"/>
  <c r="Q85" s="1"/>
  <c r="R85" s="1"/>
  <c r="O81"/>
  <c r="P81" s="1"/>
  <c r="Q81" s="1"/>
  <c r="O77"/>
  <c r="P77" s="1"/>
  <c r="Q77" s="1"/>
  <c r="P75"/>
  <c r="Q75" s="1"/>
  <c r="J75"/>
  <c r="K75" s="1"/>
  <c r="L75" s="1"/>
  <c r="A44"/>
  <c r="M42"/>
  <c r="G41"/>
  <c r="I41" s="1"/>
  <c r="J41" s="1"/>
  <c r="K41" s="1"/>
  <c r="L41" s="1"/>
  <c r="A40"/>
  <c r="C40" s="1"/>
  <c r="D40" s="1"/>
  <c r="E40" s="1"/>
  <c r="M38"/>
  <c r="O38" s="1"/>
  <c r="P38" s="1"/>
  <c r="Q38" s="1"/>
  <c r="G37"/>
  <c r="A36"/>
  <c r="C36" s="1"/>
  <c r="D36" s="1"/>
  <c r="E36" s="1"/>
  <c r="M34"/>
  <c r="O34" s="1"/>
  <c r="P34" s="1"/>
  <c r="Q34" s="1"/>
  <c r="G33"/>
  <c r="G77"/>
  <c r="G81"/>
  <c r="G85"/>
  <c r="M78"/>
  <c r="M82"/>
  <c r="M86"/>
  <c r="G32"/>
  <c r="G44"/>
  <c r="I44" s="1"/>
  <c r="J44" s="1"/>
  <c r="K44" s="1"/>
  <c r="L44" s="1"/>
  <c r="M41"/>
  <c r="G40"/>
  <c r="I40" s="1"/>
  <c r="J40" s="1"/>
  <c r="K40" s="1"/>
  <c r="L40" s="1"/>
  <c r="M37"/>
  <c r="O37" s="1"/>
  <c r="P37" s="1"/>
  <c r="Q37" s="1"/>
  <c r="G36"/>
  <c r="M33"/>
  <c r="A84"/>
  <c r="A80"/>
  <c r="A76"/>
  <c r="C34"/>
  <c r="D34" s="1"/>
  <c r="E34" s="1"/>
  <c r="I36"/>
  <c r="J36" s="1"/>
  <c r="K36" s="1"/>
  <c r="L36" s="1"/>
  <c r="O33"/>
  <c r="P33" s="1"/>
  <c r="Q33" s="1"/>
  <c r="O41"/>
  <c r="P41" s="1"/>
  <c r="Q41" s="1"/>
  <c r="R41" s="1"/>
  <c r="I33"/>
  <c r="J33" s="1"/>
  <c r="K33" s="1"/>
  <c r="L33" s="1"/>
  <c r="I37"/>
  <c r="J37" s="1"/>
  <c r="K37" s="1"/>
  <c r="L37" s="1"/>
  <c r="O42"/>
  <c r="P42" s="1"/>
  <c r="Q42" s="1"/>
  <c r="R42" s="1"/>
  <c r="I42"/>
  <c r="J42" s="1"/>
  <c r="K42" s="1"/>
  <c r="L42" s="1"/>
  <c r="I38"/>
  <c r="J38" s="1"/>
  <c r="K38" s="1"/>
  <c r="L38" s="1"/>
  <c r="I34"/>
  <c r="J34" s="1"/>
  <c r="K34" s="1"/>
  <c r="L34" s="1"/>
  <c r="O43"/>
  <c r="P43" s="1"/>
  <c r="Q43" s="1"/>
  <c r="R43" s="1"/>
  <c r="O35"/>
  <c r="P35" s="1"/>
  <c r="Q35" s="1"/>
  <c r="I43"/>
  <c r="J43" s="1"/>
  <c r="K43" s="1"/>
  <c r="L43" s="1"/>
  <c r="I39"/>
  <c r="J39" s="1"/>
  <c r="K39" s="1"/>
  <c r="L39" s="1"/>
  <c r="I35"/>
  <c r="J35" s="1"/>
  <c r="K35" s="1"/>
  <c r="L35" s="1"/>
  <c r="O44"/>
  <c r="P44" s="1"/>
  <c r="Q44" s="1"/>
  <c r="R44" s="1"/>
  <c r="O40"/>
  <c r="P40" s="1"/>
  <c r="Q40" s="1"/>
  <c r="R40" s="1"/>
  <c r="O36"/>
  <c r="P36" s="1"/>
  <c r="Q36" s="1"/>
  <c r="C43"/>
  <c r="D43" s="1"/>
  <c r="E43" s="1"/>
  <c r="F43" s="1"/>
  <c r="C39"/>
  <c r="D39" s="1"/>
  <c r="E39" s="1"/>
  <c r="C35"/>
  <c r="D35" s="1"/>
  <c r="E35" s="1"/>
  <c r="C44"/>
  <c r="D44" s="1"/>
  <c r="E44" s="1"/>
  <c r="F44" s="1"/>
  <c r="C41"/>
  <c r="D41" s="1"/>
  <c r="E41" s="1"/>
  <c r="C37"/>
  <c r="D37" s="1"/>
  <c r="E37" s="1"/>
  <c r="C42"/>
  <c r="D42" s="1"/>
  <c r="E42" s="1"/>
  <c r="C38"/>
  <c r="D38" s="1"/>
  <c r="E38" s="1"/>
  <c r="C12" i="8"/>
  <c r="C14" s="1"/>
  <c r="B5" i="4"/>
  <c r="B15" s="1"/>
  <c r="B16" s="1"/>
  <c r="B17" s="1"/>
  <c r="B19" s="1"/>
  <c r="E46" i="1" l="1"/>
  <c r="E42"/>
  <c r="E44"/>
  <c r="E45"/>
  <c r="O36"/>
  <c r="O37" s="1"/>
  <c r="E47"/>
  <c r="C80" i="6"/>
  <c r="D80" s="1"/>
  <c r="E80" s="1"/>
  <c r="C76"/>
  <c r="D76" s="1"/>
  <c r="E76" s="1"/>
  <c r="O78"/>
  <c r="P78" s="1"/>
  <c r="Q78" s="1"/>
  <c r="I85"/>
  <c r="J85" s="1"/>
  <c r="K85" s="1"/>
  <c r="L85" s="1"/>
  <c r="O82"/>
  <c r="P82" s="1"/>
  <c r="Q82" s="1"/>
  <c r="R82" s="1"/>
  <c r="I77"/>
  <c r="J77" s="1"/>
  <c r="K77" s="1"/>
  <c r="L77" s="1"/>
  <c r="C85"/>
  <c r="D85" s="1"/>
  <c r="E85" s="1"/>
  <c r="F85" s="1"/>
  <c r="C84"/>
  <c r="D84" s="1"/>
  <c r="E84" s="1"/>
  <c r="F84" s="1"/>
  <c r="O86"/>
  <c r="P86" s="1"/>
  <c r="Q86" s="1"/>
  <c r="R86" s="1"/>
  <c r="I81"/>
  <c r="J81" s="1"/>
  <c r="K81" s="1"/>
  <c r="L81" s="1"/>
  <c r="C81"/>
  <c r="D81" s="1"/>
  <c r="E81" s="1"/>
  <c r="C77"/>
  <c r="D77" s="1"/>
  <c r="E77" s="1"/>
  <c r="L45"/>
  <c r="C13" i="8"/>
  <c r="C15" s="1"/>
  <c r="C18" s="1"/>
  <c r="C17"/>
  <c r="E48" i="1" l="1"/>
  <c r="E49" s="1"/>
  <c r="E54" s="1"/>
  <c r="E55" s="1"/>
  <c r="L87" i="6"/>
  <c r="E26" i="8"/>
  <c r="E24"/>
  <c r="E25"/>
  <c r="D26"/>
  <c r="D24"/>
  <c r="D25"/>
  <c r="P17" l="1"/>
  <c r="K26" i="6" s="1"/>
  <c r="H42" s="1"/>
  <c r="P14" i="8"/>
  <c r="K23" i="6" s="1"/>
  <c r="H39" s="1"/>
  <c r="P8" i="8"/>
  <c r="K17" i="6" s="1"/>
  <c r="H33" s="1"/>
  <c r="P16" i="8"/>
  <c r="K25" i="6" s="1"/>
  <c r="H41" s="1"/>
  <c r="P13" i="8"/>
  <c r="K22" i="6" s="1"/>
  <c r="H38" s="1"/>
  <c r="P10" i="8"/>
  <c r="K19" i="6" s="1"/>
  <c r="H35" s="1"/>
  <c r="P12" i="8"/>
  <c r="K21" i="6" s="1"/>
  <c r="H37" s="1"/>
  <c r="P9" i="8"/>
  <c r="K18" i="6" s="1"/>
  <c r="H34" s="1"/>
  <c r="P19" i="8"/>
  <c r="K28" i="6" s="1"/>
  <c r="H44" s="1"/>
  <c r="P18" i="8"/>
  <c r="K27" i="6" s="1"/>
  <c r="H43" s="1"/>
  <c r="P15" i="8"/>
  <c r="K24" i="6" s="1"/>
  <c r="H40" s="1"/>
  <c r="P11" i="8"/>
  <c r="K20" i="6" s="1"/>
  <c r="H36" s="1"/>
  <c r="W16" i="8"/>
  <c r="R25" i="6" s="1"/>
  <c r="N83" s="1"/>
  <c r="W13" i="8"/>
  <c r="R22" i="6" s="1"/>
  <c r="N80" s="1"/>
  <c r="R80" s="1"/>
  <c r="W10" i="8"/>
  <c r="R19" i="6" s="1"/>
  <c r="N77" s="1"/>
  <c r="R77" s="1"/>
  <c r="W12" i="8"/>
  <c r="R21" i="6" s="1"/>
  <c r="N79" s="1"/>
  <c r="R79" s="1"/>
  <c r="W9" i="8"/>
  <c r="R18" i="6" s="1"/>
  <c r="N76" s="1"/>
  <c r="R76" s="1"/>
  <c r="W18" i="8"/>
  <c r="R27" i="6" s="1"/>
  <c r="N85" s="1"/>
  <c r="W15" i="8"/>
  <c r="R24" i="6" s="1"/>
  <c r="N82" s="1"/>
  <c r="W11" i="8"/>
  <c r="R20" i="6" s="1"/>
  <c r="N78" s="1"/>
  <c r="R78" s="1"/>
  <c r="W19" i="8"/>
  <c r="R28" i="6" s="1"/>
  <c r="N86" s="1"/>
  <c r="W17" i="8"/>
  <c r="R26" i="6" s="1"/>
  <c r="N84" s="1"/>
  <c r="W14" i="8"/>
  <c r="R23" i="6" s="1"/>
  <c r="N81" s="1"/>
  <c r="R81" s="1"/>
  <c r="W8" i="8"/>
  <c r="R17" i="6" s="1"/>
  <c r="N75" s="1"/>
  <c r="R75" s="1"/>
  <c r="J19" i="8"/>
  <c r="E28" i="6" s="1"/>
  <c r="B44" s="1"/>
  <c r="J12" i="8"/>
  <c r="E21" i="6" s="1"/>
  <c r="B37" s="1"/>
  <c r="F37" s="1"/>
  <c r="J9" i="8"/>
  <c r="E18" i="6" s="1"/>
  <c r="B34" s="1"/>
  <c r="F34" s="1"/>
  <c r="J18" i="8"/>
  <c r="E27" i="6" s="1"/>
  <c r="B43" s="1"/>
  <c r="J15" i="8"/>
  <c r="E24" i="6" s="1"/>
  <c r="B40" s="1"/>
  <c r="F40" s="1"/>
  <c r="J11" i="8"/>
  <c r="E20" i="6" s="1"/>
  <c r="B36" s="1"/>
  <c r="F36" s="1"/>
  <c r="J17" i="8"/>
  <c r="E26" i="6" s="1"/>
  <c r="B42" s="1"/>
  <c r="F42" s="1"/>
  <c r="J14" i="8"/>
  <c r="E23" i="6" s="1"/>
  <c r="B39" s="1"/>
  <c r="F39" s="1"/>
  <c r="J8" i="8"/>
  <c r="E17" i="6" s="1"/>
  <c r="B33" s="1"/>
  <c r="F33" s="1"/>
  <c r="D27" i="8"/>
  <c r="J16"/>
  <c r="E25" i="6" s="1"/>
  <c r="B41" s="1"/>
  <c r="F41" s="1"/>
  <c r="J13" i="8"/>
  <c r="E22" i="6" s="1"/>
  <c r="B38" s="1"/>
  <c r="F38" s="1"/>
  <c r="J10" i="8"/>
  <c r="E19" i="6" s="1"/>
  <c r="B35" s="1"/>
  <c r="F35" s="1"/>
  <c r="E27" i="8"/>
  <c r="K16"/>
  <c r="F25" i="6" s="1"/>
  <c r="B83" s="1"/>
  <c r="K13" i="8"/>
  <c r="F22" i="6" s="1"/>
  <c r="B80" s="1"/>
  <c r="F80" s="1"/>
  <c r="K10" i="8"/>
  <c r="F19" i="6" s="1"/>
  <c r="B77" s="1"/>
  <c r="F77" s="1"/>
  <c r="K19" i="8"/>
  <c r="F28" i="6" s="1"/>
  <c r="B86" s="1"/>
  <c r="K12" i="8"/>
  <c r="F21" i="6" s="1"/>
  <c r="B79" s="1"/>
  <c r="F79" s="1"/>
  <c r="K9" i="8"/>
  <c r="F18" i="6" s="1"/>
  <c r="B76" s="1"/>
  <c r="F76" s="1"/>
  <c r="K18" i="8"/>
  <c r="F27" i="6" s="1"/>
  <c r="B85" s="1"/>
  <c r="K15" i="8"/>
  <c r="F24" i="6" s="1"/>
  <c r="B82" s="1"/>
  <c r="K11" i="8"/>
  <c r="F20" i="6" s="1"/>
  <c r="B78" s="1"/>
  <c r="F78" s="1"/>
  <c r="K17" i="8"/>
  <c r="F26" i="6" s="1"/>
  <c r="B84" s="1"/>
  <c r="K14" i="8"/>
  <c r="F23" i="6" s="1"/>
  <c r="B81" s="1"/>
  <c r="F81" s="1"/>
  <c r="K8" i="8"/>
  <c r="F17" i="6" s="1"/>
  <c r="B75" s="1"/>
  <c r="F75" s="1"/>
  <c r="Q19" i="8"/>
  <c r="L28" i="6" s="1"/>
  <c r="H86" s="1"/>
  <c r="Q18" i="8"/>
  <c r="L27" i="6" s="1"/>
  <c r="H85" s="1"/>
  <c r="Q15" i="8"/>
  <c r="L24" i="6" s="1"/>
  <c r="H82" s="1"/>
  <c r="Q11" i="8"/>
  <c r="L20" i="6" s="1"/>
  <c r="H78" s="1"/>
  <c r="Q17" i="8"/>
  <c r="L26" i="6" s="1"/>
  <c r="H84" s="1"/>
  <c r="Q14" i="8"/>
  <c r="L23" i="6" s="1"/>
  <c r="H81" s="1"/>
  <c r="Q8" i="8"/>
  <c r="L17" i="6" s="1"/>
  <c r="H75" s="1"/>
  <c r="Q16" i="8"/>
  <c r="L25" i="6" s="1"/>
  <c r="H83" s="1"/>
  <c r="Q13" i="8"/>
  <c r="L22" i="6" s="1"/>
  <c r="H80" s="1"/>
  <c r="Q10" i="8"/>
  <c r="L19" i="6" s="1"/>
  <c r="H77" s="1"/>
  <c r="Q12" i="8"/>
  <c r="L21" i="6" s="1"/>
  <c r="H79" s="1"/>
  <c r="Q9" i="8"/>
  <c r="L18" i="6" s="1"/>
  <c r="H76" s="1"/>
  <c r="V12" i="8"/>
  <c r="Q21" i="6" s="1"/>
  <c r="N37" s="1"/>
  <c r="R37" s="1"/>
  <c r="V9" i="8"/>
  <c r="Q18" i="6" s="1"/>
  <c r="N34" s="1"/>
  <c r="R34" s="1"/>
  <c r="V18" i="8"/>
  <c r="Q27" i="6" s="1"/>
  <c r="N43" s="1"/>
  <c r="V15" i="8"/>
  <c r="Q24" i="6" s="1"/>
  <c r="N40" s="1"/>
  <c r="V11" i="8"/>
  <c r="Q20" i="6" s="1"/>
  <c r="N36" s="1"/>
  <c r="R36" s="1"/>
  <c r="V19" i="8"/>
  <c r="Q28" i="6" s="1"/>
  <c r="N44" s="1"/>
  <c r="V17" i="8"/>
  <c r="Q26" i="6" s="1"/>
  <c r="N42" s="1"/>
  <c r="V14" i="8"/>
  <c r="Q23" i="6" s="1"/>
  <c r="N39" s="1"/>
  <c r="R39" s="1"/>
  <c r="V8" i="8"/>
  <c r="Q17" i="6" s="1"/>
  <c r="N33" s="1"/>
  <c r="R33" s="1"/>
  <c r="V16" i="8"/>
  <c r="Q25" i="6" s="1"/>
  <c r="N41" s="1"/>
  <c r="V13" i="8"/>
  <c r="Q22" i="6" s="1"/>
  <c r="N38" s="1"/>
  <c r="R38" s="1"/>
  <c r="V10" i="8"/>
  <c r="Q19" i="6" s="1"/>
  <c r="N35" s="1"/>
  <c r="R35" s="1"/>
  <c r="F87" l="1"/>
  <c r="R45"/>
  <c r="R87"/>
  <c r="F45"/>
  <c r="O109" l="1"/>
  <c r="O110" s="1"/>
  <c r="S3" s="1"/>
</calcChain>
</file>

<file path=xl/sharedStrings.xml><?xml version="1.0" encoding="utf-8"?>
<sst xmlns="http://schemas.openxmlformats.org/spreadsheetml/2006/main" count="265" uniqueCount="194">
  <si>
    <t>Design of Dowel Bar</t>
  </si>
  <si>
    <t>Input Data</t>
  </si>
  <si>
    <t>Slab Thickness, h</t>
  </si>
  <si>
    <t>Joint width, z</t>
  </si>
  <si>
    <t>mm</t>
  </si>
  <si>
    <t>(For expansion Joint)</t>
  </si>
  <si>
    <t>(5mm for Contraction Joint/Construction Joint)</t>
  </si>
  <si>
    <t>Modulus of Subgrade Reaction, k</t>
  </si>
  <si>
    <t>MPa/m</t>
  </si>
  <si>
    <t>Radius of Relative Stiffness, l</t>
  </si>
  <si>
    <t>MPa</t>
  </si>
  <si>
    <t>Modulus of Elasticity of Bar, E</t>
  </si>
  <si>
    <t>Poisson's Ratio</t>
  </si>
  <si>
    <t>mm (Calculated)</t>
  </si>
  <si>
    <t>Maximum Single Axle Load</t>
  </si>
  <si>
    <t>KN</t>
  </si>
  <si>
    <t>Maximum Single Wheel Load</t>
  </si>
  <si>
    <t>Load Transfer % at Terminal Stage</t>
  </si>
  <si>
    <t xml:space="preserve"> (30% for Tied Shoulder, otherwize, ZERO)</t>
  </si>
  <si>
    <t>Wheel Load for Dowel Design</t>
  </si>
  <si>
    <t>% of Load Transfer through the Dovel Bar</t>
  </si>
  <si>
    <t>Dia. of Dowel Bar</t>
  </si>
  <si>
    <t>Permissible Bearing Stress in Concrete, Fb</t>
  </si>
  <si>
    <t>Spacing of Dowel Bar, s</t>
  </si>
  <si>
    <t>Placement of first dowel</t>
  </si>
  <si>
    <t>mm (From Pavement Edge)</t>
  </si>
  <si>
    <t>Length of Dowel Bar</t>
  </si>
  <si>
    <t>Load to be transferred, P</t>
  </si>
  <si>
    <t>(Load shared by the dowels within l distance)</t>
  </si>
  <si>
    <t>Do not delete</t>
  </si>
  <si>
    <t>y0</t>
  </si>
  <si>
    <t>y1</t>
  </si>
  <si>
    <t>y2</t>
  </si>
  <si>
    <t>y3</t>
  </si>
  <si>
    <t>y4</t>
  </si>
  <si>
    <t>Dowel Bar No.</t>
  </si>
  <si>
    <t>Ordinate</t>
  </si>
  <si>
    <t>Sum</t>
  </si>
  <si>
    <t>Pt</t>
  </si>
  <si>
    <t xml:space="preserve"> </t>
  </si>
  <si>
    <t>(Maximu Force on Bar 1)</t>
  </si>
  <si>
    <t>Check for Bearing Stress</t>
  </si>
  <si>
    <t>Moment of Inertia of Dowel Bar</t>
  </si>
  <si>
    <t>mm4</t>
  </si>
  <si>
    <t>Analysis</t>
  </si>
  <si>
    <t>mm-1</t>
  </si>
  <si>
    <t>Mpa</t>
  </si>
  <si>
    <t>Relative Stiffness of Dowel Bar embedded in Concrete, β</t>
  </si>
  <si>
    <r>
      <t>Modulus of Dowel Support, k</t>
    </r>
    <r>
      <rPr>
        <vertAlign val="subscript"/>
        <sz val="11"/>
        <color theme="1"/>
        <rFont val="Arial"/>
        <family val="2"/>
      </rPr>
      <t xml:space="preserve"> mds</t>
    </r>
  </si>
  <si>
    <r>
      <t xml:space="preserve">Bearing Stress in Dowel Bar , F </t>
    </r>
    <r>
      <rPr>
        <vertAlign val="subscript"/>
        <sz val="11"/>
        <color theme="1"/>
        <rFont val="Arial"/>
        <family val="2"/>
      </rPr>
      <t>bmax</t>
    </r>
  </si>
  <si>
    <r>
      <t>Concrete Strength, f</t>
    </r>
    <r>
      <rPr>
        <vertAlign val="subscript"/>
        <sz val="11"/>
        <color theme="1"/>
        <rFont val="Arial"/>
        <family val="2"/>
      </rPr>
      <t>ck</t>
    </r>
  </si>
  <si>
    <t>(Input in Red Cell only)</t>
  </si>
  <si>
    <t>IRC 58:2015 Based Design</t>
  </si>
  <si>
    <t>y5</t>
  </si>
  <si>
    <t>y6</t>
  </si>
  <si>
    <t>(Symbolic Sketch only )</t>
  </si>
  <si>
    <t>Skematic Drawing</t>
  </si>
  <si>
    <t>( 50 for 100% Joint Efficiency)</t>
  </si>
  <si>
    <t>Design of Tie Bar</t>
  </si>
  <si>
    <t>Lane Width, b</t>
  </si>
  <si>
    <t>m</t>
  </si>
  <si>
    <t>Coefficient of Friction, f</t>
  </si>
  <si>
    <t>Density of Concrete</t>
  </si>
  <si>
    <t>KN/m3</t>
  </si>
  <si>
    <t xml:space="preserve">Allowable Tensile Stress </t>
  </si>
  <si>
    <t>MPa (Deformed Bar, As per IRC 15:2011)</t>
  </si>
  <si>
    <t>Allowable Bomd Stress</t>
  </si>
  <si>
    <t>MPa (Deformed Bar))</t>
  </si>
  <si>
    <t>Dia. of Tie Bar</t>
  </si>
  <si>
    <t>mm2 / m</t>
  </si>
  <si>
    <t>Spacing of Bar required</t>
  </si>
  <si>
    <t xml:space="preserve">mm2 </t>
  </si>
  <si>
    <t>Area of Bar required per meter, As</t>
  </si>
  <si>
    <t>No. of Bar required</t>
  </si>
  <si>
    <t>Spacing of Tie  Bar adopted, s</t>
  </si>
  <si>
    <t>Bar Area, Ab</t>
  </si>
  <si>
    <t>Required Length of Tie  Bar</t>
  </si>
  <si>
    <t>Increase length by 100mm for Loss of Bond due to painting and another 50mm for tolerance in placement</t>
  </si>
  <si>
    <t>Provided Length of Bar</t>
  </si>
  <si>
    <t>Input Data and Analysis</t>
  </si>
  <si>
    <t>Design of Panel Size</t>
  </si>
  <si>
    <t>Width of Panel</t>
  </si>
  <si>
    <r>
      <t xml:space="preserve">Tensile Strength of Concrete, </t>
    </r>
    <r>
      <rPr>
        <sz val="11"/>
        <color theme="1"/>
        <rFont val="Calibri"/>
        <family val="2"/>
      </rPr>
      <t>σ</t>
    </r>
    <r>
      <rPr>
        <sz val="7.7"/>
        <color theme="1"/>
        <rFont val="Arial"/>
        <family val="2"/>
      </rPr>
      <t xml:space="preserve"> at</t>
    </r>
  </si>
  <si>
    <t>Required Length of Panel</t>
  </si>
  <si>
    <t>Adopted Length of Panel</t>
  </si>
  <si>
    <t>Design period , years</t>
  </si>
  <si>
    <t>Annual rate of growth of commercial traffic (expressed in decimal)</t>
  </si>
  <si>
    <t>Two-way commercial traffic volume per day (in the year of completion of construction)</t>
  </si>
  <si>
    <t xml:space="preserve">Traffic in predominant direction, commercial traffic volume per day </t>
  </si>
  <si>
    <t>Average number of standard axles (steering/single/tandem/tridem) per commercial vehicle</t>
  </si>
  <si>
    <t>Axle category</t>
  </si>
  <si>
    <t>Ratio of total</t>
  </si>
  <si>
    <t>Total</t>
  </si>
  <si>
    <t>% of traffic in predominant direction percent 
(Lane Distribution Factor)</t>
  </si>
  <si>
    <t xml:space="preserve">Design Traffic in predominant direction, commercial traffic volume per day </t>
  </si>
  <si>
    <t>Total day time traffic % of Total traffic in predominant direction</t>
  </si>
  <si>
    <t>Six hour day time traffic (10 AM - 4PM) @ 75%</t>
  </si>
  <si>
    <t xml:space="preserve">Total day time Design Traffic </t>
  </si>
  <si>
    <t>Design Traffic in predominant direction, commercial traffic volume per day (For Fatigue Analysis) @ 25%</t>
  </si>
  <si>
    <t xml:space="preserve">Six hour night time traffic (0 AM - 6PM) </t>
  </si>
  <si>
    <r>
      <t>Front single axel</t>
    </r>
    <r>
      <rPr>
        <b/>
        <sz val="12"/>
        <color indexed="8"/>
        <rFont val="Arial"/>
        <family val="2"/>
      </rPr>
      <t xml:space="preserve"> (N1)</t>
    </r>
  </si>
  <si>
    <r>
      <t xml:space="preserve">Rear single axle </t>
    </r>
    <r>
      <rPr>
        <b/>
        <sz val="12"/>
        <color indexed="8"/>
        <rFont val="Arial"/>
        <family val="2"/>
      </rPr>
      <t>(N2)</t>
    </r>
  </si>
  <si>
    <r>
      <t xml:space="preserve">Tandem axle </t>
    </r>
    <r>
      <rPr>
        <b/>
        <sz val="12"/>
        <color indexed="8"/>
        <rFont val="Arial"/>
        <family val="2"/>
      </rPr>
      <t>(N3)</t>
    </r>
  </si>
  <si>
    <r>
      <t xml:space="preserve">Tridem axle </t>
    </r>
    <r>
      <rPr>
        <b/>
        <sz val="12"/>
        <color indexed="8"/>
        <rFont val="Arial"/>
        <family val="2"/>
      </rPr>
      <t>(N4)</t>
    </r>
  </si>
  <si>
    <t>Rear Single Axle</t>
  </si>
  <si>
    <t>Rear Tandem Axle</t>
  </si>
  <si>
    <t>Rear Tridem Axle</t>
  </si>
  <si>
    <t>Load Group (kN)</t>
  </si>
  <si>
    <t>Mid-Point of Load Group (kN)</t>
  </si>
  <si>
    <t>185-195</t>
  </si>
  <si>
    <t>380 - 400</t>
  </si>
  <si>
    <t>530-560</t>
  </si>
  <si>
    <t>175-185</t>
  </si>
  <si>
    <t>360 - 380</t>
  </si>
  <si>
    <t>500-530</t>
  </si>
  <si>
    <t>165-175</t>
  </si>
  <si>
    <t>340 - 360</t>
  </si>
  <si>
    <t>470-500</t>
  </si>
  <si>
    <t>155-165</t>
  </si>
  <si>
    <t>320 - 340</t>
  </si>
  <si>
    <t>440-470</t>
  </si>
  <si>
    <t>145-155</t>
  </si>
  <si>
    <t>300 - 320</t>
  </si>
  <si>
    <t>410-440</t>
  </si>
  <si>
    <t>135-145</t>
  </si>
  <si>
    <t>280 - 300</t>
  </si>
  <si>
    <t>380-410</t>
  </si>
  <si>
    <t>125-135</t>
  </si>
  <si>
    <t>260 - 280</t>
  </si>
  <si>
    <t>350-380</t>
  </si>
  <si>
    <t>115-125</t>
  </si>
  <si>
    <t>240 - 260</t>
  </si>
  <si>
    <t>320-350</t>
  </si>
  <si>
    <t>105-115</t>
  </si>
  <si>
    <t>220 - 240</t>
  </si>
  <si>
    <t>290-320</t>
  </si>
  <si>
    <t>95-105</t>
  </si>
  <si>
    <t>200 - 220</t>
  </si>
  <si>
    <t>260-290</t>
  </si>
  <si>
    <t>85-95</t>
  </si>
  <si>
    <t>180 - 200</t>
  </si>
  <si>
    <t>230-260</t>
  </si>
  <si>
    <t>&lt; 85</t>
  </si>
  <si>
    <t>&lt; 180</t>
  </si>
  <si>
    <t>&lt; 230</t>
  </si>
  <si>
    <t>Frequency (%) (From Survey)</t>
  </si>
  <si>
    <t xml:space="preserve">Total night time Design Traffic </t>
  </si>
  <si>
    <t xml:space="preserve">Front single (steering) Axles not considered </t>
  </si>
  <si>
    <r>
      <t>Design Traffic (</t>
    </r>
    <r>
      <rPr>
        <b/>
        <sz val="12"/>
        <color indexed="8"/>
        <rFont val="Arial"/>
        <family val="2"/>
      </rPr>
      <t>for Bottom-up Cracking</t>
    </r>
    <r>
      <rPr>
        <sz val="12"/>
        <color indexed="8"/>
        <rFont val="Arial"/>
        <family val="2"/>
      </rPr>
      <t xml:space="preserve">), K </t>
    </r>
  </si>
  <si>
    <r>
      <t>Design Traffic (</t>
    </r>
    <r>
      <rPr>
        <b/>
        <sz val="12"/>
        <color indexed="8"/>
        <rFont val="Arial"/>
        <family val="2"/>
      </rPr>
      <t>for Top-Down Cracking</t>
    </r>
    <r>
      <rPr>
        <sz val="12"/>
        <color indexed="8"/>
        <rFont val="Arial"/>
        <family val="2"/>
      </rPr>
      <t>) , J</t>
    </r>
  </si>
  <si>
    <t>Flex Stress MPa</t>
  </si>
  <si>
    <t>Stress Ratio (SR)</t>
  </si>
  <si>
    <t>Allowable Repetitions (Ni)</t>
  </si>
  <si>
    <t>Fatigue Damage (ni/Ni)</t>
  </si>
  <si>
    <t>BUC _ Expected Repetitions (ni)</t>
  </si>
  <si>
    <t>TDC_ Expected Repetitions (ni)</t>
  </si>
  <si>
    <t>Axle Load Spectrum and Detials</t>
  </si>
  <si>
    <t>Analysis based on Load Spectrum Field Data</t>
  </si>
  <si>
    <t>No</t>
  </si>
  <si>
    <t>For Bottom-up Cracking Analysis
 (K x N)</t>
  </si>
  <si>
    <t>For Top-Down Cracking Analysis 
(J x N)</t>
  </si>
  <si>
    <t>DO NOT DELETE</t>
  </si>
  <si>
    <r>
      <t>Frequency (%) (If no Survey Data available)</t>
    </r>
    <r>
      <rPr>
        <vertAlign val="superscript"/>
        <sz val="10"/>
        <color indexed="8"/>
        <rFont val="Arial"/>
        <family val="2"/>
      </rPr>
      <t>#</t>
    </r>
  </si>
  <si>
    <t>Pavement Structural Details</t>
  </si>
  <si>
    <t>Thickness of Granular Subbase, mm</t>
  </si>
  <si>
    <t>Thickness of Dry Lean Concrete subbase, mm</t>
  </si>
  <si>
    <r>
      <t>Unit weight of Concrete, kN/m</t>
    </r>
    <r>
      <rPr>
        <vertAlign val="superscript"/>
        <sz val="11"/>
        <rFont val="Arial Narrow"/>
        <family val="2"/>
      </rPr>
      <t>3</t>
    </r>
  </si>
  <si>
    <t>28-day Flexural strength of cement concrete, MPa</t>
  </si>
  <si>
    <r>
      <t xml:space="preserve">Max. day-time Temperature Differential in slab, </t>
    </r>
    <r>
      <rPr>
        <vertAlign val="superscript"/>
        <sz val="11"/>
        <color indexed="8"/>
        <rFont val="Arial Narrow"/>
        <family val="2"/>
      </rPr>
      <t>0</t>
    </r>
    <r>
      <rPr>
        <sz val="11"/>
        <color indexed="8"/>
        <rFont val="Arial Narrow"/>
        <family val="2"/>
      </rPr>
      <t>C (for bottom-up cracking)</t>
    </r>
  </si>
  <si>
    <r>
      <t xml:space="preserve">Night-time Temperature Differential in slab, </t>
    </r>
    <r>
      <rPr>
        <vertAlign val="superscript"/>
        <sz val="11"/>
        <color indexed="8"/>
        <rFont val="Arial Narrow"/>
        <family val="2"/>
      </rPr>
      <t>0</t>
    </r>
    <r>
      <rPr>
        <sz val="11"/>
        <color indexed="8"/>
        <rFont val="Arial Narrow"/>
        <family val="2"/>
      </rPr>
      <t>C (for top-down cracking) = day-time diff/2 + 5</t>
    </r>
  </si>
  <si>
    <t>Trial Thickness of Concrete Slab, h, m</t>
  </si>
  <si>
    <t>Load Transfer Efficiency Factor for TDC analysis, Beta = 0.66 for dowel Joints, 0.90 for joints without dowels</t>
  </si>
  <si>
    <t>Elastic Modulus of Concrete, Ec (MPa)</t>
  </si>
  <si>
    <t>Poisson's Ratio of Concrete, Mu</t>
  </si>
  <si>
    <t>Radius of relative stiffness, m</t>
  </si>
  <si>
    <t xml:space="preserve">CBR of compacted subgrade, % </t>
  </si>
  <si>
    <t xml:space="preserve">Effective CBR of compacted subgrade, % </t>
  </si>
  <si>
    <t>Effective modulus of subgrade reaction of foundation, MPa/m (Table 2/ IRC 58:2015)</t>
  </si>
  <si>
    <t>Effective modulus of Untreated Subbase, MPa/m (Table 3/ IRC 58:2015)</t>
  </si>
  <si>
    <t>Effective modulus of DLC, MPa/m (Table 4/ IRC 58:2015)</t>
  </si>
  <si>
    <t>Effective modulus of subgrade reaction of combined foundation of subgrade + granular sub-base and DLC sub-base , MPa/m</t>
  </si>
  <si>
    <t>Design Data</t>
  </si>
  <si>
    <t>Fatigue Anaysis (BUC)</t>
  </si>
  <si>
    <t xml:space="preserve">Total BUC </t>
  </si>
  <si>
    <t>Fatigue Anaysis (TUC)</t>
  </si>
  <si>
    <t>Cummulative Datigue Damage (Sum of above)</t>
  </si>
  <si>
    <t># Author Recommendation to include Overlaod Case too</t>
  </si>
  <si>
    <t>Designed Pavement Section</t>
  </si>
  <si>
    <t>PQC : 28-day Comprehensive strength of cement concrete, MPa</t>
  </si>
  <si>
    <t>(Put  YES / NO)</t>
  </si>
  <si>
    <t>Do not Delete</t>
  </si>
  <si>
    <t>(Plane Bar only)</t>
  </si>
  <si>
    <t>Traffic Calculation for design period
IRC 58:2015 Based Design</t>
  </si>
  <si>
    <t>Understanding Temperature Difference Phenomenon</t>
  </si>
</sst>
</file>

<file path=xl/styles.xml><?xml version="1.0" encoding="utf-8"?>
<styleSheet xmlns="http://schemas.openxmlformats.org/spreadsheetml/2006/main">
  <numFmts count="5">
    <numFmt numFmtId="164" formatCode="0.000"/>
    <numFmt numFmtId="165" formatCode="0.0"/>
    <numFmt numFmtId="166" formatCode="#,##0.000"/>
    <numFmt numFmtId="167" formatCode="0.0%"/>
    <numFmt numFmtId="168" formatCode="#,##0.0"/>
  </numFmts>
  <fonts count="48">
    <font>
      <sz val="11"/>
      <color theme="1"/>
      <name val="Calibri"/>
      <family val="2"/>
      <scheme val="minor"/>
    </font>
    <font>
      <sz val="16"/>
      <color rgb="FF002060"/>
      <name val="Arial Black"/>
      <family val="2"/>
    </font>
    <font>
      <sz val="11"/>
      <color theme="1"/>
      <name val="Arial"/>
      <family val="2"/>
    </font>
    <font>
      <b/>
      <sz val="14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color theme="1"/>
      <name val="Arial"/>
      <family val="2"/>
    </font>
    <font>
      <vertAlign val="subscript"/>
      <sz val="11"/>
      <color theme="1"/>
      <name val="Arial"/>
      <family val="2"/>
    </font>
    <font>
      <i/>
      <sz val="11"/>
      <color rgb="FFFF0000"/>
      <name val="Arial"/>
      <family val="2"/>
    </font>
    <font>
      <sz val="11"/>
      <color rgb="FFFF0000"/>
      <name val="Arial"/>
      <family val="2"/>
    </font>
    <font>
      <b/>
      <i/>
      <sz val="11"/>
      <color rgb="FFFF0000"/>
      <name val="Arial"/>
      <family val="2"/>
    </font>
    <font>
      <b/>
      <i/>
      <sz val="11"/>
      <color theme="1"/>
      <name val="Arial"/>
      <family val="2"/>
    </font>
    <font>
      <b/>
      <sz val="14"/>
      <color rgb="FF002060"/>
      <name val="Arial Black"/>
      <family val="2"/>
    </font>
    <font>
      <sz val="11"/>
      <color theme="1"/>
      <name val="Calibri"/>
      <family val="2"/>
    </font>
    <font>
      <sz val="7.7"/>
      <color theme="1"/>
      <name val="Arial"/>
      <family val="2"/>
    </font>
    <font>
      <b/>
      <sz val="11"/>
      <color rgb="FF002060"/>
      <name val="Arial"/>
      <family val="2"/>
    </font>
    <font>
      <sz val="11"/>
      <color theme="1"/>
      <name val="Cambria"/>
      <family val="1"/>
      <scheme val="major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2"/>
      <color rgb="FFFF0000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2"/>
      <color rgb="FFFF0000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 Black"/>
      <family val="2"/>
    </font>
    <font>
      <b/>
      <sz val="10"/>
      <color indexed="8"/>
      <name val="Cambria"/>
      <family val="1"/>
      <scheme val="major"/>
    </font>
    <font>
      <sz val="10"/>
      <color indexed="8"/>
      <name val="Cambria"/>
      <family val="1"/>
      <scheme val="major"/>
    </font>
    <font>
      <sz val="11"/>
      <color indexed="8"/>
      <name val="Arial Narrow"/>
      <family val="2"/>
    </font>
    <font>
      <b/>
      <sz val="16"/>
      <color theme="1"/>
      <name val="Arial Black"/>
      <family val="2"/>
    </font>
    <font>
      <sz val="24"/>
      <color rgb="FFFF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  <font>
      <sz val="10"/>
      <color rgb="FF002060"/>
      <name val="Arial"/>
      <family val="2"/>
    </font>
    <font>
      <sz val="10"/>
      <color theme="1"/>
      <name val="Arial"/>
      <family val="2"/>
    </font>
    <font>
      <vertAlign val="superscript"/>
      <sz val="10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1"/>
      <color rgb="FF002060"/>
      <name val="Arial"/>
      <family val="2"/>
    </font>
    <font>
      <b/>
      <sz val="14"/>
      <color indexed="8"/>
      <name val="Arial Narrow"/>
      <family val="2"/>
    </font>
    <font>
      <sz val="11"/>
      <name val="Arial Narrow"/>
      <family val="2"/>
    </font>
    <font>
      <vertAlign val="superscript"/>
      <sz val="11"/>
      <name val="Arial Narrow"/>
      <family val="2"/>
    </font>
    <font>
      <vertAlign val="superscript"/>
      <sz val="11"/>
      <color indexed="8"/>
      <name val="Arial Narrow"/>
      <family val="2"/>
    </font>
    <font>
      <sz val="11"/>
      <color rgb="FFFF0000"/>
      <name val="Arial Narrow"/>
      <family val="2"/>
    </font>
    <font>
      <b/>
      <sz val="16"/>
      <color rgb="FFFF0000"/>
      <name val="Arial Black"/>
      <family val="2"/>
    </font>
    <font>
      <b/>
      <sz val="14"/>
      <color rgb="FFFF0000"/>
      <name val="Arial Black"/>
      <family val="2"/>
    </font>
    <font>
      <b/>
      <sz val="13"/>
      <color rgb="FFFF0000"/>
      <name val="Arial Black"/>
      <family val="2"/>
    </font>
  </fonts>
  <fills count="20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2" fillId="0" borderId="0" xfId="0" applyFont="1"/>
    <xf numFmtId="0" fontId="3" fillId="0" borderId="2" xfId="0" applyFont="1" applyBorder="1"/>
    <xf numFmtId="0" fontId="2" fillId="0" borderId="2" xfId="0" applyFont="1" applyBorder="1"/>
    <xf numFmtId="0" fontId="4" fillId="4" borderId="0" xfId="0" applyFont="1" applyFill="1"/>
    <xf numFmtId="0" fontId="5" fillId="0" borderId="0" xfId="0" applyFont="1" applyFill="1"/>
    <xf numFmtId="0" fontId="7" fillId="0" borderId="0" xfId="0" applyFont="1"/>
    <xf numFmtId="2" fontId="2" fillId="0" borderId="0" xfId="0" applyNumberFormat="1" applyFont="1"/>
    <xf numFmtId="0" fontId="5" fillId="7" borderId="2" xfId="0" applyFont="1" applyFill="1" applyBorder="1"/>
    <xf numFmtId="2" fontId="2" fillId="7" borderId="2" xfId="0" applyNumberFormat="1" applyFont="1" applyFill="1" applyBorder="1"/>
    <xf numFmtId="0" fontId="2" fillId="7" borderId="2" xfId="0" applyFont="1" applyFill="1" applyBorder="1"/>
    <xf numFmtId="0" fontId="8" fillId="2" borderId="0" xfId="0" applyFont="1" applyFill="1"/>
    <xf numFmtId="0" fontId="8" fillId="2" borderId="1" xfId="0" applyFont="1" applyFill="1" applyBorder="1"/>
    <xf numFmtId="0" fontId="2" fillId="2" borderId="0" xfId="0" applyFont="1" applyFill="1"/>
    <xf numFmtId="0" fontId="2" fillId="2" borderId="0" xfId="0" applyFont="1" applyFill="1" applyAlignment="1">
      <alignment horizontal="right"/>
    </xf>
    <xf numFmtId="164" fontId="2" fillId="2" borderId="0" xfId="0" applyNumberFormat="1" applyFont="1" applyFill="1"/>
    <xf numFmtId="164" fontId="2" fillId="5" borderId="0" xfId="0" applyNumberFormat="1" applyFont="1" applyFill="1"/>
    <xf numFmtId="2" fontId="2" fillId="5" borderId="0" xfId="0" applyNumberFormat="1" applyFont="1" applyFill="1"/>
    <xf numFmtId="0" fontId="5" fillId="0" borderId="0" xfId="0" applyFont="1"/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164" fontId="2" fillId="0" borderId="0" xfId="0" applyNumberFormat="1" applyFont="1"/>
    <xf numFmtId="0" fontId="2" fillId="3" borderId="0" xfId="0" applyFont="1" applyFill="1"/>
    <xf numFmtId="0" fontId="4" fillId="3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" fontId="8" fillId="2" borderId="1" xfId="0" applyNumberFormat="1" applyFont="1" applyFill="1" applyBorder="1"/>
    <xf numFmtId="0" fontId="9" fillId="0" borderId="0" xfId="0" applyFont="1"/>
    <xf numFmtId="1" fontId="2" fillId="6" borderId="0" xfId="0" applyNumberFormat="1" applyFont="1" applyFill="1"/>
    <xf numFmtId="0" fontId="2" fillId="6" borderId="0" xfId="0" applyFont="1" applyFill="1"/>
    <xf numFmtId="2" fontId="5" fillId="6" borderId="0" xfId="0" applyNumberFormat="1" applyFont="1" applyFill="1"/>
    <xf numFmtId="0" fontId="4" fillId="8" borderId="0" xfId="0" applyFont="1" applyFill="1"/>
    <xf numFmtId="2" fontId="4" fillId="2" borderId="0" xfId="0" applyNumberFormat="1" applyFont="1" applyFill="1"/>
    <xf numFmtId="1" fontId="4" fillId="2" borderId="0" xfId="0" applyNumberFormat="1" applyFont="1" applyFill="1"/>
    <xf numFmtId="0" fontId="5" fillId="2" borderId="0" xfId="0" applyFont="1" applyFill="1"/>
    <xf numFmtId="0" fontId="4" fillId="0" borderId="0" xfId="0" applyFont="1" applyFill="1"/>
    <xf numFmtId="0" fontId="2" fillId="0" borderId="0" xfId="0" applyFont="1" applyFill="1"/>
    <xf numFmtId="0" fontId="11" fillId="0" borderId="2" xfId="0" applyFont="1" applyBorder="1"/>
    <xf numFmtId="0" fontId="14" fillId="0" borderId="0" xfId="0" applyFont="1" applyFill="1"/>
    <xf numFmtId="165" fontId="4" fillId="0" borderId="0" xfId="0" applyNumberFormat="1" applyFont="1" applyFill="1"/>
    <xf numFmtId="0" fontId="18" fillId="9" borderId="0" xfId="0" applyFont="1" applyFill="1" applyBorder="1" applyAlignment="1">
      <alignment horizontal="right" vertical="top"/>
    </xf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horizontal="right" vertical="top"/>
    </xf>
    <xf numFmtId="0" fontId="19" fillId="0" borderId="0" xfId="0" applyFont="1" applyBorder="1" applyAlignment="1">
      <alignment horizontal="justify" vertical="top"/>
    </xf>
    <xf numFmtId="3" fontId="19" fillId="0" borderId="0" xfId="0" applyNumberFormat="1" applyFont="1" applyFill="1" applyBorder="1" applyAlignment="1">
      <alignment vertical="top"/>
    </xf>
    <xf numFmtId="0" fontId="21" fillId="10" borderId="3" xfId="0" applyFont="1" applyFill="1" applyBorder="1" applyAlignment="1">
      <alignment horizontal="center" vertical="center"/>
    </xf>
    <xf numFmtId="3" fontId="21" fillId="10" borderId="3" xfId="0" applyNumberFormat="1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/>
    </xf>
    <xf numFmtId="4" fontId="23" fillId="4" borderId="3" xfId="0" applyNumberFormat="1" applyFont="1" applyFill="1" applyBorder="1" applyAlignment="1">
      <alignment horizontal="center" vertical="center"/>
    </xf>
    <xf numFmtId="0" fontId="2" fillId="0" borderId="0" xfId="0" applyFont="1" applyBorder="1"/>
    <xf numFmtId="3" fontId="17" fillId="0" borderId="3" xfId="0" applyNumberFormat="1" applyFont="1" applyBorder="1" applyAlignment="1">
      <alignment vertical="center"/>
    </xf>
    <xf numFmtId="0" fontId="16" fillId="14" borderId="4" xfId="0" applyFont="1" applyFill="1" applyBorder="1" applyAlignment="1">
      <alignment horizontal="center" vertical="center" wrapText="1"/>
    </xf>
    <xf numFmtId="0" fontId="21" fillId="16" borderId="3" xfId="0" applyFont="1" applyFill="1" applyBorder="1" applyAlignment="1">
      <alignment horizontal="center" vertical="center"/>
    </xf>
    <xf numFmtId="166" fontId="21" fillId="16" borderId="3" xfId="0" applyNumberFormat="1" applyFont="1" applyFill="1" applyBorder="1" applyAlignment="1">
      <alignment horizontal="center" vertical="center"/>
    </xf>
    <xf numFmtId="3" fontId="21" fillId="16" borderId="3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/>
    </xf>
    <xf numFmtId="0" fontId="1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top"/>
    </xf>
    <xf numFmtId="0" fontId="26" fillId="14" borderId="0" xfId="0" applyFont="1" applyFill="1" applyBorder="1" applyAlignment="1">
      <alignment horizontal="center" vertical="center"/>
    </xf>
    <xf numFmtId="0" fontId="27" fillId="14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vertical="top"/>
    </xf>
    <xf numFmtId="0" fontId="16" fillId="14" borderId="3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11" borderId="0" xfId="0" applyFont="1" applyFill="1" applyBorder="1" applyAlignment="1">
      <alignment horizontal="left" vertical="center" wrapText="1"/>
    </xf>
    <xf numFmtId="3" fontId="24" fillId="15" borderId="0" xfId="0" applyNumberFormat="1" applyFont="1" applyFill="1" applyBorder="1" applyAlignment="1">
      <alignment horizontal="left" vertical="center"/>
    </xf>
    <xf numFmtId="3" fontId="20" fillId="4" borderId="0" xfId="0" applyNumberFormat="1" applyFont="1" applyFill="1" applyBorder="1" applyAlignment="1">
      <alignment horizontal="right" vertical="center"/>
    </xf>
    <xf numFmtId="166" fontId="20" fillId="4" borderId="0" xfId="0" applyNumberFormat="1" applyFont="1" applyFill="1" applyBorder="1" applyAlignment="1">
      <alignment horizontal="right" vertical="center"/>
    </xf>
    <xf numFmtId="4" fontId="20" fillId="4" borderId="0" xfId="0" applyNumberFormat="1" applyFont="1" applyFill="1" applyBorder="1" applyAlignment="1">
      <alignment horizontal="right" vertical="center"/>
    </xf>
    <xf numFmtId="3" fontId="19" fillId="0" borderId="0" xfId="0" applyNumberFormat="1" applyFont="1" applyFill="1" applyBorder="1" applyAlignment="1">
      <alignment horizontal="right" vertical="center"/>
    </xf>
    <xf numFmtId="168" fontId="20" fillId="14" borderId="0" xfId="0" applyNumberFormat="1" applyFont="1" applyFill="1" applyBorder="1" applyAlignment="1">
      <alignment horizontal="right" vertical="center"/>
    </xf>
    <xf numFmtId="167" fontId="20" fillId="4" borderId="0" xfId="0" applyNumberFormat="1" applyFont="1" applyFill="1" applyBorder="1" applyAlignment="1">
      <alignment horizontal="right" vertical="center"/>
    </xf>
    <xf numFmtId="3" fontId="19" fillId="11" borderId="0" xfId="0" applyNumberFormat="1" applyFont="1" applyFill="1" applyBorder="1" applyAlignment="1">
      <alignment horizontal="right" vertical="center"/>
    </xf>
    <xf numFmtId="0" fontId="2" fillId="0" borderId="11" xfId="0" applyFont="1" applyBorder="1" applyAlignment="1">
      <alignment vertical="top"/>
    </xf>
    <xf numFmtId="0" fontId="2" fillId="0" borderId="12" xfId="0" applyFont="1" applyBorder="1" applyAlignment="1">
      <alignment vertical="top"/>
    </xf>
    <xf numFmtId="0" fontId="30" fillId="0" borderId="10" xfId="0" applyFont="1" applyBorder="1" applyAlignment="1">
      <alignment vertical="top"/>
    </xf>
    <xf numFmtId="0" fontId="32" fillId="14" borderId="3" xfId="0" applyFont="1" applyFill="1" applyBorder="1" applyAlignment="1">
      <alignment horizontal="center" vertical="center" wrapText="1"/>
    </xf>
    <xf numFmtId="0" fontId="32" fillId="6" borderId="3" xfId="0" applyFont="1" applyFill="1" applyBorder="1" applyAlignment="1">
      <alignment horizontal="center" vertical="center"/>
    </xf>
    <xf numFmtId="165" fontId="33" fillId="14" borderId="3" xfId="0" applyNumberFormat="1" applyFont="1" applyFill="1" applyBorder="1" applyAlignment="1">
      <alignment horizontal="center" vertical="center"/>
    </xf>
    <xf numFmtId="165" fontId="33" fillId="11" borderId="3" xfId="0" applyNumberFormat="1" applyFont="1" applyFill="1" applyBorder="1" applyAlignment="1">
      <alignment horizontal="center" vertical="center"/>
    </xf>
    <xf numFmtId="1" fontId="34" fillId="0" borderId="3" xfId="0" applyNumberFormat="1" applyFont="1" applyFill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5" fillId="0" borderId="3" xfId="0" applyFont="1" applyFill="1" applyBorder="1" applyAlignment="1">
      <alignment horizontal="center" vertical="center" wrapText="1"/>
    </xf>
    <xf numFmtId="0" fontId="38" fillId="14" borderId="8" xfId="0" applyFont="1" applyFill="1" applyBorder="1" applyAlignment="1">
      <alignment horizontal="center" vertical="center" wrapText="1"/>
    </xf>
    <xf numFmtId="0" fontId="38" fillId="14" borderId="3" xfId="0" applyFont="1" applyFill="1" applyBorder="1" applyAlignment="1">
      <alignment horizontal="center" vertical="center" wrapText="1"/>
    </xf>
    <xf numFmtId="1" fontId="39" fillId="0" borderId="3" xfId="0" applyNumberFormat="1" applyFont="1" applyFill="1" applyBorder="1" applyAlignment="1">
      <alignment horizontal="center" vertical="center"/>
    </xf>
    <xf numFmtId="0" fontId="38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6" fillId="18" borderId="5" xfId="0" applyFont="1" applyFill="1" applyBorder="1" applyAlignment="1">
      <alignment horizontal="left" vertical="center"/>
    </xf>
    <xf numFmtId="0" fontId="40" fillId="18" borderId="13" xfId="0" applyFont="1" applyFill="1" applyBorder="1" applyAlignment="1">
      <alignment horizontal="left" vertical="center"/>
    </xf>
    <xf numFmtId="0" fontId="28" fillId="0" borderId="3" xfId="0" applyFont="1" applyBorder="1" applyAlignment="1">
      <alignment horizontal="center" vertical="center" wrapText="1"/>
    </xf>
    <xf numFmtId="1" fontId="44" fillId="14" borderId="3" xfId="0" applyNumberFormat="1" applyFont="1" applyFill="1" applyBorder="1" applyAlignment="1">
      <alignment horizontal="center" vertical="center" wrapText="1"/>
    </xf>
    <xf numFmtId="165" fontId="44" fillId="14" borderId="3" xfId="0" applyNumberFormat="1" applyFont="1" applyFill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44" fillId="14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44" fillId="12" borderId="3" xfId="0" applyNumberFormat="1" applyFont="1" applyFill="1" applyBorder="1" applyAlignment="1">
      <alignment horizontal="center" vertical="center" wrapText="1"/>
    </xf>
    <xf numFmtId="0" fontId="8" fillId="14" borderId="3" xfId="0" applyFont="1" applyFill="1" applyBorder="1" applyAlignment="1">
      <alignment horizontal="center" vertical="center" wrapText="1"/>
    </xf>
    <xf numFmtId="0" fontId="39" fillId="14" borderId="3" xfId="0" applyFont="1" applyFill="1" applyBorder="1" applyAlignment="1">
      <alignment horizontal="center" vertical="center" wrapText="1"/>
    </xf>
    <xf numFmtId="1" fontId="39" fillId="0" borderId="6" xfId="0" applyNumberFormat="1" applyFont="1" applyFill="1" applyBorder="1" applyAlignment="1">
      <alignment horizontal="center" vertical="center"/>
    </xf>
    <xf numFmtId="0" fontId="2" fillId="0" borderId="10" xfId="0" applyFont="1" applyBorder="1"/>
    <xf numFmtId="0" fontId="2" fillId="0" borderId="11" xfId="0" applyFont="1" applyBorder="1"/>
    <xf numFmtId="2" fontId="2" fillId="18" borderId="11" xfId="0" applyNumberFormat="1" applyFont="1" applyFill="1" applyBorder="1" applyAlignment="1">
      <alignment horizontal="center"/>
    </xf>
    <xf numFmtId="2" fontId="44" fillId="14" borderId="3" xfId="0" applyNumberFormat="1" applyFont="1" applyFill="1" applyBorder="1" applyAlignment="1">
      <alignment horizontal="center" vertical="center" wrapText="1"/>
    </xf>
    <xf numFmtId="164" fontId="39" fillId="0" borderId="3" xfId="0" applyNumberFormat="1" applyFont="1" applyFill="1" applyBorder="1" applyAlignment="1">
      <alignment horizontal="center" vertical="center" wrapText="1"/>
    </xf>
    <xf numFmtId="0" fontId="39" fillId="0" borderId="3" xfId="0" applyFont="1" applyFill="1" applyBorder="1" applyAlignment="1">
      <alignment horizontal="center" vertical="center" wrapText="1"/>
    </xf>
    <xf numFmtId="0" fontId="5" fillId="0" borderId="0" xfId="0" applyFont="1" applyBorder="1"/>
    <xf numFmtId="0" fontId="14" fillId="19" borderId="0" xfId="0" applyFont="1" applyFill="1" applyBorder="1"/>
    <xf numFmtId="0" fontId="2" fillId="19" borderId="0" xfId="0" applyFont="1" applyFill="1" applyBorder="1"/>
    <xf numFmtId="0" fontId="5" fillId="19" borderId="0" xfId="0" applyFont="1" applyFill="1" applyBorder="1"/>
    <xf numFmtId="2" fontId="5" fillId="19" borderId="0" xfId="0" applyNumberFormat="1" applyFont="1" applyFill="1" applyBorder="1"/>
    <xf numFmtId="0" fontId="45" fillId="8" borderId="0" xfId="0" applyFont="1" applyFill="1" applyBorder="1" applyAlignment="1">
      <alignment horizontal="center" vertical="top"/>
    </xf>
    <xf numFmtId="0" fontId="46" fillId="8" borderId="0" xfId="0" applyFont="1" applyFill="1" applyBorder="1" applyAlignment="1">
      <alignment horizontal="center" vertical="top"/>
    </xf>
    <xf numFmtId="0" fontId="47" fillId="8" borderId="0" xfId="0" applyFont="1" applyFill="1" applyBorder="1" applyAlignment="1">
      <alignment horizontal="left" vertical="top"/>
    </xf>
    <xf numFmtId="0" fontId="3" fillId="0" borderId="0" xfId="0" applyFont="1" applyBorder="1"/>
    <xf numFmtId="0" fontId="10" fillId="0" borderId="0" xfId="0" applyFont="1" applyBorder="1" applyAlignment="1">
      <alignment vertical="top"/>
    </xf>
    <xf numFmtId="0" fontId="18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14" xfId="0" applyFont="1" applyBorder="1"/>
    <xf numFmtId="0" fontId="2" fillId="0" borderId="15" xfId="0" applyFont="1" applyBorder="1"/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38" fillId="0" borderId="3" xfId="0" applyFont="1" applyFill="1" applyBorder="1" applyAlignment="1">
      <alignment horizontal="center" vertical="center"/>
    </xf>
    <xf numFmtId="2" fontId="39" fillId="0" borderId="3" xfId="0" applyNumberFormat="1" applyFont="1" applyFill="1" applyBorder="1" applyAlignment="1">
      <alignment horizontal="center" vertical="center"/>
    </xf>
    <xf numFmtId="2" fontId="39" fillId="0" borderId="3" xfId="0" applyNumberFormat="1" applyFont="1" applyFill="1" applyBorder="1" applyAlignment="1">
      <alignment horizontal="center" vertical="top"/>
    </xf>
    <xf numFmtId="1" fontId="39" fillId="0" borderId="3" xfId="0" applyNumberFormat="1" applyFont="1" applyFill="1" applyBorder="1" applyAlignment="1">
      <alignment horizontal="center" vertical="top"/>
    </xf>
    <xf numFmtId="0" fontId="38" fillId="0" borderId="6" xfId="0" applyFont="1" applyFill="1" applyBorder="1" applyAlignment="1">
      <alignment horizontal="center" vertical="center"/>
    </xf>
    <xf numFmtId="2" fontId="39" fillId="0" borderId="6" xfId="0" applyNumberFormat="1" applyFont="1" applyFill="1" applyBorder="1" applyAlignment="1">
      <alignment horizontal="center" vertical="center"/>
    </xf>
    <xf numFmtId="2" fontId="39" fillId="0" borderId="6" xfId="0" applyNumberFormat="1" applyFont="1" applyFill="1" applyBorder="1" applyAlignment="1">
      <alignment horizontal="center" vertical="top"/>
    </xf>
    <xf numFmtId="1" fontId="39" fillId="0" borderId="6" xfId="0" applyNumberFormat="1" applyFont="1" applyFill="1" applyBorder="1" applyAlignment="1">
      <alignment horizontal="center" vertical="top"/>
    </xf>
    <xf numFmtId="1" fontId="4" fillId="4" borderId="0" xfId="0" applyNumberFormat="1" applyFont="1" applyFill="1"/>
    <xf numFmtId="164" fontId="5" fillId="0" borderId="0" xfId="0" applyNumberFormat="1" applyFont="1" applyFill="1"/>
    <xf numFmtId="3" fontId="23" fillId="4" borderId="0" xfId="0" applyNumberFormat="1" applyFont="1" applyFill="1" applyBorder="1" applyAlignment="1">
      <alignment horizontal="right" vertical="center"/>
    </xf>
    <xf numFmtId="0" fontId="2" fillId="0" borderId="3" xfId="0" applyFont="1" applyBorder="1"/>
    <xf numFmtId="0" fontId="29" fillId="9" borderId="2" xfId="0" applyFont="1" applyFill="1" applyBorder="1" applyAlignment="1">
      <alignment horizontal="center" vertical="top" wrapText="1"/>
    </xf>
    <xf numFmtId="0" fontId="29" fillId="9" borderId="2" xfId="0" applyFont="1" applyFill="1" applyBorder="1" applyAlignment="1">
      <alignment horizontal="center" vertical="top"/>
    </xf>
    <xf numFmtId="0" fontId="19" fillId="17" borderId="0" xfId="0" applyFont="1" applyFill="1" applyBorder="1" applyAlignment="1">
      <alignment horizontal="left" vertical="center" wrapText="1"/>
    </xf>
    <xf numFmtId="0" fontId="18" fillId="13" borderId="5" xfId="0" applyFont="1" applyFill="1" applyBorder="1" applyAlignment="1">
      <alignment horizontal="center" vertical="center" wrapText="1"/>
    </xf>
    <xf numFmtId="0" fontId="18" fillId="13" borderId="9" xfId="0" applyFont="1" applyFill="1" applyBorder="1" applyAlignment="1">
      <alignment horizontal="center" vertical="center" wrapText="1"/>
    </xf>
    <xf numFmtId="0" fontId="31" fillId="14" borderId="4" xfId="0" applyFont="1" applyFill="1" applyBorder="1" applyAlignment="1">
      <alignment horizontal="center" vertical="center" wrapText="1"/>
    </xf>
    <xf numFmtId="0" fontId="31" fillId="14" borderId="7" xfId="0" applyFont="1" applyFill="1" applyBorder="1" applyAlignment="1">
      <alignment horizontal="center" vertical="center" wrapText="1"/>
    </xf>
    <xf numFmtId="0" fontId="31" fillId="14" borderId="8" xfId="0" applyFont="1" applyFill="1" applyBorder="1" applyAlignment="1">
      <alignment horizontal="center" vertical="center" wrapText="1"/>
    </xf>
    <xf numFmtId="0" fontId="31" fillId="14" borderId="4" xfId="0" applyFont="1" applyFill="1" applyBorder="1" applyAlignment="1">
      <alignment horizontal="center" vertical="center"/>
    </xf>
    <xf numFmtId="0" fontId="31" fillId="14" borderId="7" xfId="0" applyFont="1" applyFill="1" applyBorder="1" applyAlignment="1">
      <alignment horizontal="center" vertical="center"/>
    </xf>
    <xf numFmtId="0" fontId="31" fillId="14" borderId="8" xfId="0" applyFont="1" applyFill="1" applyBorder="1" applyAlignment="1">
      <alignment horizontal="center" vertical="center"/>
    </xf>
    <xf numFmtId="0" fontId="31" fillId="14" borderId="3" xfId="0" applyFont="1" applyFill="1" applyBorder="1" applyAlignment="1">
      <alignment horizontal="center" vertical="center"/>
    </xf>
    <xf numFmtId="0" fontId="18" fillId="13" borderId="2" xfId="0" applyFont="1" applyFill="1" applyBorder="1" applyAlignment="1">
      <alignment horizontal="center" vertical="center" wrapText="1"/>
    </xf>
    <xf numFmtId="0" fontId="37" fillId="14" borderId="9" xfId="0" applyFont="1" applyFill="1" applyBorder="1" applyAlignment="1">
      <alignment horizontal="center" vertical="center" wrapText="1"/>
    </xf>
    <xf numFmtId="0" fontId="37" fillId="14" borderId="13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/>
    </xf>
    <xf numFmtId="0" fontId="37" fillId="14" borderId="7" xfId="0" applyFont="1" applyFill="1" applyBorder="1" applyAlignment="1">
      <alignment horizontal="center" vertical="center" wrapText="1"/>
    </xf>
    <xf numFmtId="0" fontId="37" fillId="14" borderId="8" xfId="0" applyFont="1" applyFill="1" applyBorder="1" applyAlignment="1">
      <alignment horizontal="center" vertical="center" wrapText="1"/>
    </xf>
    <xf numFmtId="0" fontId="37" fillId="14" borderId="4" xfId="0" applyFont="1" applyFill="1" applyBorder="1" applyAlignment="1">
      <alignment horizontal="center" vertical="center"/>
    </xf>
    <xf numFmtId="0" fontId="37" fillId="14" borderId="7" xfId="0" applyFont="1" applyFill="1" applyBorder="1" applyAlignment="1">
      <alignment horizontal="center" vertical="center"/>
    </xf>
    <xf numFmtId="0" fontId="37" fillId="14" borderId="8" xfId="0" applyFont="1" applyFill="1" applyBorder="1" applyAlignment="1">
      <alignment horizontal="center" vertical="center"/>
    </xf>
    <xf numFmtId="0" fontId="37" fillId="14" borderId="3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0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emf"/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12" Type="http://schemas.openxmlformats.org/officeDocument/2006/relationships/image" Target="../media/image13.jpeg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11" Type="http://schemas.openxmlformats.org/officeDocument/2006/relationships/image" Target="../media/image12.emf"/><Relationship Id="rId5" Type="http://schemas.openxmlformats.org/officeDocument/2006/relationships/image" Target="../media/image6.emf"/><Relationship Id="rId10" Type="http://schemas.openxmlformats.org/officeDocument/2006/relationships/image" Target="../media/image11.emf"/><Relationship Id="rId4" Type="http://schemas.openxmlformats.org/officeDocument/2006/relationships/image" Target="../media/image5.emf"/><Relationship Id="rId9" Type="http://schemas.openxmlformats.org/officeDocument/2006/relationships/image" Target="../media/image10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emf"/><Relationship Id="rId1" Type="http://schemas.openxmlformats.org/officeDocument/2006/relationships/image" Target="../media/image14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emf"/><Relationship Id="rId2" Type="http://schemas.openxmlformats.org/officeDocument/2006/relationships/image" Target="../media/image15.emf"/><Relationship Id="rId1" Type="http://schemas.openxmlformats.org/officeDocument/2006/relationships/image" Target="../media/image14.emf"/><Relationship Id="rId5" Type="http://schemas.openxmlformats.org/officeDocument/2006/relationships/image" Target="../media/image18.emf"/><Relationship Id="rId4" Type="http://schemas.openxmlformats.org/officeDocument/2006/relationships/image" Target="../media/image17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emf"/><Relationship Id="rId2" Type="http://schemas.openxmlformats.org/officeDocument/2006/relationships/image" Target="../media/image15.emf"/><Relationship Id="rId1" Type="http://schemas.openxmlformats.org/officeDocument/2006/relationships/image" Target="../media/image14.emf"/><Relationship Id="rId4" Type="http://schemas.openxmlformats.org/officeDocument/2006/relationships/image" Target="../media/image20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1748700</xdr:colOff>
      <xdr:row>30</xdr:row>
      <xdr:rowOff>86594</xdr:rowOff>
    </xdr:from>
    <xdr:to>
      <xdr:col>3</xdr:col>
      <xdr:colOff>1163781</xdr:colOff>
      <xdr:row>39</xdr:row>
      <xdr:rowOff>62348</xdr:rowOff>
    </xdr:to>
    <xdr:pic>
      <xdr:nvPicPr>
        <xdr:cNvPr id="1025" name="Picture 1" descr="Temperature Gradient and Curling Stresses in Concrete Pavement ...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73836" y="11031685"/>
          <a:ext cx="3415581" cy="1551709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62208</xdr:colOff>
      <xdr:row>3</xdr:row>
      <xdr:rowOff>502227</xdr:rowOff>
    </xdr:from>
    <xdr:to>
      <xdr:col>28</xdr:col>
      <xdr:colOff>281420</xdr:colOff>
      <xdr:row>3</xdr:row>
      <xdr:rowOff>1437408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63072" y="1212272"/>
          <a:ext cx="5674439" cy="9351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173182</xdr:colOff>
      <xdr:row>3</xdr:row>
      <xdr:rowOff>1645228</xdr:rowOff>
    </xdr:from>
    <xdr:to>
      <xdr:col>30</xdr:col>
      <xdr:colOff>153083</xdr:colOff>
      <xdr:row>5</xdr:row>
      <xdr:rowOff>1045276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7474046" y="2355273"/>
          <a:ext cx="6647401" cy="386813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51954</xdr:colOff>
      <xdr:row>46</xdr:row>
      <xdr:rowOff>17317</xdr:rowOff>
    </xdr:from>
    <xdr:to>
      <xdr:col>6</xdr:col>
      <xdr:colOff>402354</xdr:colOff>
      <xdr:row>55</xdr:row>
      <xdr:rowOff>95250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1954" y="17107888"/>
          <a:ext cx="5983757" cy="166996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915401</xdr:colOff>
      <xdr:row>56</xdr:row>
      <xdr:rowOff>27213</xdr:rowOff>
    </xdr:from>
    <xdr:to>
      <xdr:col>10</xdr:col>
      <xdr:colOff>666750</xdr:colOff>
      <xdr:row>66</xdr:row>
      <xdr:rowOff>20762</xdr:rowOff>
    </xdr:to>
    <xdr:pic>
      <xdr:nvPicPr>
        <xdr:cNvPr id="205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772901" y="18886713"/>
          <a:ext cx="6282778" cy="1762478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771918</xdr:colOff>
      <xdr:row>59</xdr:row>
      <xdr:rowOff>40820</xdr:rowOff>
    </xdr:from>
    <xdr:to>
      <xdr:col>17</xdr:col>
      <xdr:colOff>828949</xdr:colOff>
      <xdr:row>69</xdr:row>
      <xdr:rowOff>54429</xdr:rowOff>
    </xdr:to>
    <xdr:pic>
      <xdr:nvPicPr>
        <xdr:cNvPr id="205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0160847" y="19430999"/>
          <a:ext cx="6506816" cy="1782537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3145</xdr:colOff>
      <xdr:row>47</xdr:row>
      <xdr:rowOff>16081</xdr:rowOff>
    </xdr:from>
    <xdr:to>
      <xdr:col>17</xdr:col>
      <xdr:colOff>322866</xdr:colOff>
      <xdr:row>52</xdr:row>
      <xdr:rowOff>68036</xdr:rowOff>
    </xdr:to>
    <xdr:pic>
      <xdr:nvPicPr>
        <xdr:cNvPr id="205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2181538" y="17283545"/>
          <a:ext cx="3980042" cy="93642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843642</xdr:colOff>
      <xdr:row>87</xdr:row>
      <xdr:rowOff>122464</xdr:rowOff>
    </xdr:from>
    <xdr:to>
      <xdr:col>12</xdr:col>
      <xdr:colOff>858468</xdr:colOff>
      <xdr:row>90</xdr:row>
      <xdr:rowOff>3710</xdr:rowOff>
    </xdr:to>
    <xdr:pic>
      <xdr:nvPicPr>
        <xdr:cNvPr id="205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5551713" y="25132393"/>
          <a:ext cx="6519041" cy="40821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299357</xdr:colOff>
      <xdr:row>90</xdr:row>
      <xdr:rowOff>149679</xdr:rowOff>
    </xdr:from>
    <xdr:to>
      <xdr:col>6</xdr:col>
      <xdr:colOff>639536</xdr:colOff>
      <xdr:row>108</xdr:row>
      <xdr:rowOff>107289</xdr:rowOff>
    </xdr:to>
    <xdr:pic>
      <xdr:nvPicPr>
        <xdr:cNvPr id="2057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299357" y="25690286"/>
          <a:ext cx="5973536" cy="3141681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489857</xdr:colOff>
      <xdr:row>93</xdr:row>
      <xdr:rowOff>108857</xdr:rowOff>
    </xdr:from>
    <xdr:to>
      <xdr:col>14</xdr:col>
      <xdr:colOff>717096</xdr:colOff>
      <xdr:row>105</xdr:row>
      <xdr:rowOff>166007</xdr:rowOff>
    </xdr:to>
    <xdr:pic>
      <xdr:nvPicPr>
        <xdr:cNvPr id="2058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7089321" y="26180143"/>
          <a:ext cx="6772275" cy="2179864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-1</xdr:colOff>
      <xdr:row>105</xdr:row>
      <xdr:rowOff>149679</xdr:rowOff>
    </xdr:from>
    <xdr:to>
      <xdr:col>16</xdr:col>
      <xdr:colOff>401410</xdr:colOff>
      <xdr:row>107</xdr:row>
      <xdr:rowOff>115660</xdr:rowOff>
    </xdr:to>
    <xdr:pic>
      <xdr:nvPicPr>
        <xdr:cNvPr id="2059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388928" y="28343679"/>
          <a:ext cx="5953125" cy="319767"/>
        </a:xfrm>
        <a:prstGeom prst="rect">
          <a:avLst/>
        </a:prstGeom>
        <a:noFill/>
      </xdr:spPr>
    </xdr:pic>
    <xdr:clientData/>
  </xdr:twoCellAnchor>
  <xdr:twoCellAnchor editAs="oneCell">
    <xdr:from>
      <xdr:col>23</xdr:col>
      <xdr:colOff>0</xdr:colOff>
      <xdr:row>5</xdr:row>
      <xdr:rowOff>1523999</xdr:rowOff>
    </xdr:from>
    <xdr:to>
      <xdr:col>27</xdr:col>
      <xdr:colOff>104774</xdr:colOff>
      <xdr:row>15</xdr:row>
      <xdr:rowOff>409575</xdr:rowOff>
    </xdr:to>
    <xdr:pic>
      <xdr:nvPicPr>
        <xdr:cNvPr id="2060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9725409" y="6702135"/>
          <a:ext cx="2529320" cy="2608985"/>
        </a:xfrm>
        <a:prstGeom prst="rect">
          <a:avLst/>
        </a:prstGeom>
        <a:noFill/>
      </xdr:spPr>
    </xdr:pic>
    <xdr:clientData/>
  </xdr:twoCellAnchor>
  <xdr:twoCellAnchor>
    <xdr:from>
      <xdr:col>13</xdr:col>
      <xdr:colOff>450274</xdr:colOff>
      <xdr:row>3</xdr:row>
      <xdr:rowOff>1454727</xdr:rowOff>
    </xdr:from>
    <xdr:to>
      <xdr:col>15</xdr:col>
      <xdr:colOff>831274</xdr:colOff>
      <xdr:row>5</xdr:row>
      <xdr:rowOff>1125681</xdr:rowOff>
    </xdr:to>
    <xdr:sp macro="" textlink="">
      <xdr:nvSpPr>
        <xdr:cNvPr id="14" name="Rectangle 13"/>
        <xdr:cNvSpPr/>
      </xdr:nvSpPr>
      <xdr:spPr>
        <a:xfrm>
          <a:off x="12573001" y="2164772"/>
          <a:ext cx="2251364" cy="4139045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432955</xdr:colOff>
      <xdr:row>5</xdr:row>
      <xdr:rowOff>0</xdr:rowOff>
    </xdr:from>
    <xdr:to>
      <xdr:col>15</xdr:col>
      <xdr:colOff>831273</xdr:colOff>
      <xdr:row>5</xdr:row>
      <xdr:rowOff>1125682</xdr:rowOff>
    </xdr:to>
    <xdr:sp macro="" textlink="">
      <xdr:nvSpPr>
        <xdr:cNvPr id="15" name="Rectangle 14"/>
        <xdr:cNvSpPr/>
      </xdr:nvSpPr>
      <xdr:spPr>
        <a:xfrm>
          <a:off x="12555682" y="5178136"/>
          <a:ext cx="2268682" cy="112568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>
              <a:latin typeface="Arial Black" pitchFamily="34" charset="0"/>
            </a:rPr>
            <a:t>500mm of Sungrade with min.</a:t>
          </a:r>
          <a:r>
            <a:rPr lang="en-US" sz="1100" b="1" baseline="0">
              <a:latin typeface="Arial Black" pitchFamily="34" charset="0"/>
            </a:rPr>
            <a:t> CBR &gt;8%</a:t>
          </a:r>
          <a:endParaRPr lang="en-US" sz="1100" b="1">
            <a:latin typeface="Arial Black" pitchFamily="34" charset="0"/>
          </a:endParaRPr>
        </a:p>
      </xdr:txBody>
    </xdr:sp>
    <xdr:clientData/>
  </xdr:twoCellAnchor>
  <xdr:twoCellAnchor>
    <xdr:from>
      <xdr:col>13</xdr:col>
      <xdr:colOff>429491</xdr:colOff>
      <xdr:row>4</xdr:row>
      <xdr:rowOff>1385454</xdr:rowOff>
    </xdr:from>
    <xdr:to>
      <xdr:col>15</xdr:col>
      <xdr:colOff>827809</xdr:colOff>
      <xdr:row>4</xdr:row>
      <xdr:rowOff>2074718</xdr:rowOff>
    </xdr:to>
    <xdr:sp macro="" textlink="">
      <xdr:nvSpPr>
        <xdr:cNvPr id="16" name="Rectangle 15"/>
        <xdr:cNvSpPr/>
      </xdr:nvSpPr>
      <xdr:spPr>
        <a:xfrm>
          <a:off x="12552218" y="4485409"/>
          <a:ext cx="2268682" cy="689264"/>
        </a:xfrm>
        <a:prstGeom prst="rect">
          <a:avLst/>
        </a:prstGeom>
        <a:solidFill>
          <a:schemeClr val="bg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solidFill>
                <a:schemeClr val="bg2">
                  <a:lumMod val="10000"/>
                </a:schemeClr>
              </a:solidFill>
              <a:latin typeface="Arial Black" pitchFamily="34" charset="0"/>
              <a:ea typeface="+mn-ea"/>
              <a:cs typeface="+mn-cs"/>
            </a:rPr>
            <a:t>GSB as Separation Layer</a:t>
          </a:r>
        </a:p>
        <a:p>
          <a:pPr algn="ctr"/>
          <a:endParaRPr lang="en-US" sz="1100">
            <a:solidFill>
              <a:schemeClr val="bg2">
                <a:lumMod val="10000"/>
              </a:schemeClr>
            </a:solidFill>
          </a:endParaRPr>
        </a:p>
      </xdr:txBody>
    </xdr:sp>
    <xdr:clientData/>
  </xdr:twoCellAnchor>
  <xdr:twoCellAnchor>
    <xdr:from>
      <xdr:col>13</xdr:col>
      <xdr:colOff>426028</xdr:colOff>
      <xdr:row>4</xdr:row>
      <xdr:rowOff>689263</xdr:rowOff>
    </xdr:from>
    <xdr:to>
      <xdr:col>15</xdr:col>
      <xdr:colOff>824346</xdr:colOff>
      <xdr:row>4</xdr:row>
      <xdr:rowOff>1378527</xdr:rowOff>
    </xdr:to>
    <xdr:sp macro="" textlink="">
      <xdr:nvSpPr>
        <xdr:cNvPr id="17" name="Rectangle 16"/>
        <xdr:cNvSpPr/>
      </xdr:nvSpPr>
      <xdr:spPr>
        <a:xfrm>
          <a:off x="12548755" y="3789218"/>
          <a:ext cx="2268682" cy="689264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>
              <a:solidFill>
                <a:schemeClr val="bg2">
                  <a:lumMod val="10000"/>
                </a:schemeClr>
              </a:solidFill>
              <a:latin typeface="Arial Black" pitchFamily="34" charset="0"/>
            </a:rPr>
            <a:t>Drainage Layer</a:t>
          </a:r>
        </a:p>
      </xdr:txBody>
    </xdr:sp>
    <xdr:clientData/>
  </xdr:twoCellAnchor>
  <xdr:twoCellAnchor>
    <xdr:from>
      <xdr:col>13</xdr:col>
      <xdr:colOff>432954</xdr:colOff>
      <xdr:row>4</xdr:row>
      <xdr:rowOff>329045</xdr:rowOff>
    </xdr:from>
    <xdr:to>
      <xdr:col>15</xdr:col>
      <xdr:colOff>831272</xdr:colOff>
      <xdr:row>4</xdr:row>
      <xdr:rowOff>689263</xdr:rowOff>
    </xdr:to>
    <xdr:sp macro="" textlink="">
      <xdr:nvSpPr>
        <xdr:cNvPr id="18" name="Rectangle 17"/>
        <xdr:cNvSpPr/>
      </xdr:nvSpPr>
      <xdr:spPr>
        <a:xfrm>
          <a:off x="12555681" y="3429000"/>
          <a:ext cx="2268682" cy="360218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>
              <a:solidFill>
                <a:schemeClr val="bg2">
                  <a:lumMod val="10000"/>
                </a:schemeClr>
              </a:solidFill>
              <a:latin typeface="Arial Black" pitchFamily="34" charset="0"/>
            </a:rPr>
            <a:t>DLC</a:t>
          </a:r>
        </a:p>
      </xdr:txBody>
    </xdr:sp>
    <xdr:clientData/>
  </xdr:twoCellAnchor>
  <xdr:twoCellAnchor>
    <xdr:from>
      <xdr:col>13</xdr:col>
      <xdr:colOff>429491</xdr:colOff>
      <xdr:row>3</xdr:row>
      <xdr:rowOff>1437410</xdr:rowOff>
    </xdr:from>
    <xdr:to>
      <xdr:col>15</xdr:col>
      <xdr:colOff>827809</xdr:colOff>
      <xdr:row>4</xdr:row>
      <xdr:rowOff>312423</xdr:rowOff>
    </xdr:to>
    <xdr:sp macro="" textlink="">
      <xdr:nvSpPr>
        <xdr:cNvPr id="19" name="Rectangle 18"/>
        <xdr:cNvSpPr/>
      </xdr:nvSpPr>
      <xdr:spPr>
        <a:xfrm>
          <a:off x="12552218" y="2147455"/>
          <a:ext cx="2268682" cy="1264923"/>
        </a:xfrm>
        <a:prstGeom prst="rect">
          <a:avLst/>
        </a:prstGeom>
        <a:blipFill>
          <a:blip xmlns:r="http://schemas.openxmlformats.org/officeDocument/2006/relationships" r:embed="rId1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>
              <a:solidFill>
                <a:schemeClr val="bg2">
                  <a:lumMod val="10000"/>
                </a:schemeClr>
              </a:solidFill>
              <a:latin typeface="Arial Black" pitchFamily="34" charset="0"/>
            </a:rPr>
            <a:t>PQC</a:t>
          </a:r>
        </a:p>
      </xdr:txBody>
    </xdr:sp>
    <xdr:clientData/>
  </xdr:twoCellAnchor>
  <xdr:twoCellAnchor>
    <xdr:from>
      <xdr:col>13</xdr:col>
      <xdr:colOff>432955</xdr:colOff>
      <xdr:row>4</xdr:row>
      <xdr:rowOff>294409</xdr:rowOff>
    </xdr:from>
    <xdr:to>
      <xdr:col>15</xdr:col>
      <xdr:colOff>831273</xdr:colOff>
      <xdr:row>4</xdr:row>
      <xdr:rowOff>295997</xdr:rowOff>
    </xdr:to>
    <xdr:cxnSp macro="">
      <xdr:nvCxnSpPr>
        <xdr:cNvPr id="21" name="Straight Connector 20"/>
        <xdr:cNvCxnSpPr/>
      </xdr:nvCxnSpPr>
      <xdr:spPr>
        <a:xfrm>
          <a:off x="12555682" y="3394364"/>
          <a:ext cx="2268682" cy="1588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466790</xdr:colOff>
      <xdr:row>4</xdr:row>
      <xdr:rowOff>329830</xdr:rowOff>
    </xdr:from>
    <xdr:to>
      <xdr:col>16</xdr:col>
      <xdr:colOff>468378</xdr:colOff>
      <xdr:row>4</xdr:row>
      <xdr:rowOff>695590</xdr:rowOff>
    </xdr:to>
    <xdr:cxnSp macro="">
      <xdr:nvCxnSpPr>
        <xdr:cNvPr id="23" name="Straight Arrow Connector 22"/>
        <xdr:cNvCxnSpPr/>
      </xdr:nvCxnSpPr>
      <xdr:spPr>
        <a:xfrm rot="5400000">
          <a:off x="15178340" y="3611871"/>
          <a:ext cx="36576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459856</xdr:colOff>
      <xdr:row>4</xdr:row>
      <xdr:rowOff>1413952</xdr:rowOff>
    </xdr:from>
    <xdr:to>
      <xdr:col>16</xdr:col>
      <xdr:colOff>461444</xdr:colOff>
      <xdr:row>4</xdr:row>
      <xdr:rowOff>2054032</xdr:rowOff>
    </xdr:to>
    <xdr:cxnSp macro="">
      <xdr:nvCxnSpPr>
        <xdr:cNvPr id="25" name="Straight Arrow Connector 24"/>
        <xdr:cNvCxnSpPr/>
      </xdr:nvCxnSpPr>
      <xdr:spPr>
        <a:xfrm rot="5400000">
          <a:off x="15034246" y="4833153"/>
          <a:ext cx="64008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467592</xdr:colOff>
      <xdr:row>4</xdr:row>
      <xdr:rowOff>692729</xdr:rowOff>
    </xdr:from>
    <xdr:to>
      <xdr:col>16</xdr:col>
      <xdr:colOff>469180</xdr:colOff>
      <xdr:row>4</xdr:row>
      <xdr:rowOff>1424249</xdr:rowOff>
    </xdr:to>
    <xdr:cxnSp macro="">
      <xdr:nvCxnSpPr>
        <xdr:cNvPr id="26" name="Straight Arrow Connector 25"/>
        <xdr:cNvCxnSpPr/>
      </xdr:nvCxnSpPr>
      <xdr:spPr>
        <a:xfrm rot="5400000">
          <a:off x="14996262" y="4157650"/>
          <a:ext cx="73152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467596</xdr:colOff>
      <xdr:row>3</xdr:row>
      <xdr:rowOff>1489374</xdr:rowOff>
    </xdr:from>
    <xdr:to>
      <xdr:col>16</xdr:col>
      <xdr:colOff>469184</xdr:colOff>
      <xdr:row>4</xdr:row>
      <xdr:rowOff>288184</xdr:rowOff>
    </xdr:to>
    <xdr:cxnSp macro="">
      <xdr:nvCxnSpPr>
        <xdr:cNvPr id="27" name="Straight Arrow Connector 26"/>
        <xdr:cNvCxnSpPr/>
      </xdr:nvCxnSpPr>
      <xdr:spPr>
        <a:xfrm rot="5400000">
          <a:off x="14767666" y="2792985"/>
          <a:ext cx="118872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190500</xdr:colOff>
      <xdr:row>3</xdr:row>
      <xdr:rowOff>190500</xdr:rowOff>
    </xdr:from>
    <xdr:to>
      <xdr:col>14</xdr:col>
      <xdr:colOff>467591</xdr:colOff>
      <xdr:row>3</xdr:row>
      <xdr:rowOff>796637</xdr:rowOff>
    </xdr:to>
    <xdr:sp macro="" textlink="">
      <xdr:nvSpPr>
        <xdr:cNvPr id="28" name="Rectangular Callout 27"/>
        <xdr:cNvSpPr/>
      </xdr:nvSpPr>
      <xdr:spPr>
        <a:xfrm>
          <a:off x="12313227" y="900545"/>
          <a:ext cx="1246909" cy="606137"/>
        </a:xfrm>
        <a:prstGeom prst="wedgeRectCallout">
          <a:avLst>
            <a:gd name="adj1" fmla="val -4166"/>
            <a:gd name="adj2" fmla="val 368214"/>
          </a:avLst>
        </a:prstGeom>
        <a:solidFill>
          <a:schemeClr val="bg2">
            <a:lumMod val="9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  <a:latin typeface="Arial Black" pitchFamily="34" charset="0"/>
            </a:rPr>
            <a:t>175 micron Plastic Sheet</a:t>
          </a:r>
        </a:p>
      </xdr:txBody>
    </xdr:sp>
    <xdr:clientData/>
  </xdr:twoCellAnchor>
  <xdr:twoCellAnchor>
    <xdr:from>
      <xdr:col>16</xdr:col>
      <xdr:colOff>571501</xdr:colOff>
      <xdr:row>3</xdr:row>
      <xdr:rowOff>1714502</xdr:rowOff>
    </xdr:from>
    <xdr:to>
      <xdr:col>17</xdr:col>
      <xdr:colOff>34637</xdr:colOff>
      <xdr:row>3</xdr:row>
      <xdr:rowOff>2216729</xdr:rowOff>
    </xdr:to>
    <xdr:sp macro="" textlink="$S$4">
      <xdr:nvSpPr>
        <xdr:cNvPr id="29" name="TextBox 28"/>
        <xdr:cNvSpPr txBox="1"/>
      </xdr:nvSpPr>
      <xdr:spPr>
        <a:xfrm rot="16200000">
          <a:off x="15395864" y="2493820"/>
          <a:ext cx="502227" cy="363682"/>
        </a:xfrm>
        <a:prstGeom prst="rect">
          <a:avLst/>
        </a:prstGeom>
        <a:solidFill>
          <a:schemeClr val="bg2">
            <a:lumMod val="9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fld id="{101BD5FE-E11E-46BF-A5D4-BDB25C01AC9A}" type="TxLink">
            <a:rPr lang="en-US" sz="1100">
              <a:latin typeface="Arial Black" pitchFamily="34" charset="0"/>
            </a:rPr>
            <a:pPr/>
            <a:t>370</a:t>
          </a:fld>
          <a:endParaRPr lang="en-US" sz="1100">
            <a:latin typeface="Arial Black" pitchFamily="34" charset="0"/>
          </a:endParaRPr>
        </a:p>
      </xdr:txBody>
    </xdr:sp>
    <xdr:clientData/>
  </xdr:twoCellAnchor>
  <xdr:twoCellAnchor>
    <xdr:from>
      <xdr:col>16</xdr:col>
      <xdr:colOff>571504</xdr:colOff>
      <xdr:row>4</xdr:row>
      <xdr:rowOff>277088</xdr:rowOff>
    </xdr:from>
    <xdr:to>
      <xdr:col>17</xdr:col>
      <xdr:colOff>34640</xdr:colOff>
      <xdr:row>4</xdr:row>
      <xdr:rowOff>779315</xdr:rowOff>
    </xdr:to>
    <xdr:sp macro="" textlink="$E$4">
      <xdr:nvSpPr>
        <xdr:cNvPr id="30" name="TextBox 29"/>
        <xdr:cNvSpPr txBox="1"/>
      </xdr:nvSpPr>
      <xdr:spPr>
        <a:xfrm rot="16200000">
          <a:off x="15395867" y="3446316"/>
          <a:ext cx="502227" cy="363682"/>
        </a:xfrm>
        <a:prstGeom prst="rect">
          <a:avLst/>
        </a:prstGeom>
        <a:solidFill>
          <a:schemeClr val="bg2">
            <a:lumMod val="9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fld id="{0EF29A7D-C976-47C6-B0EA-BB07E9BAEC64}" type="TxLink">
            <a:rPr lang="en-US" sz="1100">
              <a:latin typeface="Arial Black" pitchFamily="34" charset="0"/>
            </a:rPr>
            <a:pPr/>
            <a:t>100</a:t>
          </a:fld>
          <a:endParaRPr lang="en-US" sz="1100">
            <a:latin typeface="Arial Black" pitchFamily="34" charset="0"/>
          </a:endParaRPr>
        </a:p>
      </xdr:txBody>
    </xdr:sp>
    <xdr:clientData/>
  </xdr:twoCellAnchor>
  <xdr:twoCellAnchor>
    <xdr:from>
      <xdr:col>16</xdr:col>
      <xdr:colOff>571504</xdr:colOff>
      <xdr:row>4</xdr:row>
      <xdr:rowOff>883218</xdr:rowOff>
    </xdr:from>
    <xdr:to>
      <xdr:col>17</xdr:col>
      <xdr:colOff>34640</xdr:colOff>
      <xdr:row>4</xdr:row>
      <xdr:rowOff>1385445</xdr:rowOff>
    </xdr:to>
    <xdr:sp macro="" textlink="$S$5">
      <xdr:nvSpPr>
        <xdr:cNvPr id="31" name="TextBox 30"/>
        <xdr:cNvSpPr txBox="1"/>
      </xdr:nvSpPr>
      <xdr:spPr>
        <a:xfrm rot="16200000">
          <a:off x="15395867" y="4052446"/>
          <a:ext cx="502227" cy="363682"/>
        </a:xfrm>
        <a:prstGeom prst="rect">
          <a:avLst/>
        </a:prstGeom>
        <a:solidFill>
          <a:schemeClr val="bg2">
            <a:lumMod val="9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fld id="{65C1FB67-B5C0-4649-BBA0-7C1998C9D930}" type="TxLink">
            <a:rPr lang="en-US" sz="1100">
              <a:latin typeface="Arial Black" pitchFamily="34" charset="0"/>
            </a:rPr>
            <a:pPr/>
            <a:t>150</a:t>
          </a:fld>
          <a:endParaRPr lang="en-US" sz="1100">
            <a:latin typeface="Arial Black" pitchFamily="34" charset="0"/>
          </a:endParaRPr>
        </a:p>
      </xdr:txBody>
    </xdr:sp>
    <xdr:clientData/>
  </xdr:twoCellAnchor>
  <xdr:twoCellAnchor>
    <xdr:from>
      <xdr:col>16</xdr:col>
      <xdr:colOff>568042</xdr:colOff>
      <xdr:row>4</xdr:row>
      <xdr:rowOff>1503204</xdr:rowOff>
    </xdr:from>
    <xdr:to>
      <xdr:col>17</xdr:col>
      <xdr:colOff>31178</xdr:colOff>
      <xdr:row>4</xdr:row>
      <xdr:rowOff>2005431</xdr:rowOff>
    </xdr:to>
    <xdr:sp macro="" textlink="$C$6">
      <xdr:nvSpPr>
        <xdr:cNvPr id="32" name="TextBox 31"/>
        <xdr:cNvSpPr txBox="1"/>
      </xdr:nvSpPr>
      <xdr:spPr>
        <a:xfrm rot="16200000">
          <a:off x="15392405" y="4672432"/>
          <a:ext cx="502227" cy="363682"/>
        </a:xfrm>
        <a:prstGeom prst="rect">
          <a:avLst/>
        </a:prstGeom>
        <a:solidFill>
          <a:schemeClr val="bg2">
            <a:lumMod val="9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fld id="{1C71E213-270F-4CE8-A64F-3D2274783F2A}" type="TxLink">
            <a:rPr lang="en-US" sz="1100">
              <a:latin typeface="Arial Black" pitchFamily="34" charset="0"/>
            </a:rPr>
            <a:pPr/>
            <a:t>150</a:t>
          </a:fld>
          <a:endParaRPr lang="en-US" sz="1100">
            <a:latin typeface="Arial Black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544278</xdr:colOff>
      <xdr:row>17</xdr:row>
      <xdr:rowOff>62202</xdr:rowOff>
    </xdr:from>
    <xdr:to>
      <xdr:col>4</xdr:col>
      <xdr:colOff>108850</xdr:colOff>
      <xdr:row>38</xdr:row>
      <xdr:rowOff>54345</xdr:rowOff>
    </xdr:to>
    <xdr:pic>
      <xdr:nvPicPr>
        <xdr:cNvPr id="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 rot="5400000">
          <a:off x="718296" y="4337720"/>
          <a:ext cx="3706893" cy="405492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136069</xdr:colOff>
      <xdr:row>94</xdr:row>
      <xdr:rowOff>63950</xdr:rowOff>
    </xdr:from>
    <xdr:to>
      <xdr:col>7</xdr:col>
      <xdr:colOff>204107</xdr:colOff>
      <xdr:row>107</xdr:row>
      <xdr:rowOff>31028</xdr:rowOff>
    </xdr:to>
    <xdr:pic>
      <xdr:nvPicPr>
        <xdr:cNvPr id="4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36069" y="18161450"/>
          <a:ext cx="6384473" cy="2319753"/>
        </a:xfrm>
        <a:prstGeom prst="rect">
          <a:avLst/>
        </a:prstGeom>
        <a:noFill/>
      </xdr:spPr>
    </xdr:pic>
    <xdr:clientData/>
  </xdr:twoCellAnchor>
  <xdr:twoCellAnchor>
    <xdr:from>
      <xdr:col>0</xdr:col>
      <xdr:colOff>1156607</xdr:colOff>
      <xdr:row>98</xdr:row>
      <xdr:rowOff>163277</xdr:rowOff>
    </xdr:from>
    <xdr:to>
      <xdr:col>4</xdr:col>
      <xdr:colOff>244927</xdr:colOff>
      <xdr:row>103</xdr:row>
      <xdr:rowOff>108855</xdr:rowOff>
    </xdr:to>
    <xdr:grpSp>
      <xdr:nvGrpSpPr>
        <xdr:cNvPr id="57" name="Group 56"/>
        <xdr:cNvGrpSpPr/>
      </xdr:nvGrpSpPr>
      <xdr:grpSpPr>
        <a:xfrm>
          <a:off x="1156607" y="18043063"/>
          <a:ext cx="3578677" cy="830042"/>
          <a:chOff x="1183822" y="15620992"/>
          <a:chExt cx="3510641" cy="830043"/>
        </a:xfrm>
      </xdr:grpSpPr>
      <xdr:cxnSp macro="">
        <xdr:nvCxnSpPr>
          <xdr:cNvPr id="58" name="Straight Arrow Connector 57"/>
          <xdr:cNvCxnSpPr/>
        </xdr:nvCxnSpPr>
        <xdr:spPr>
          <a:xfrm>
            <a:off x="2408463" y="15757071"/>
            <a:ext cx="2286000" cy="1588"/>
          </a:xfrm>
          <a:prstGeom prst="straightConnector1">
            <a:avLst/>
          </a:prstGeom>
          <a:ln>
            <a:solidFill>
              <a:srgbClr val="FF0000"/>
            </a:solidFill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#REF!">
        <xdr:nvSpPr>
          <xdr:cNvPr id="59" name="TextBox 58"/>
          <xdr:cNvSpPr txBox="1"/>
        </xdr:nvSpPr>
        <xdr:spPr>
          <a:xfrm>
            <a:off x="2925538" y="15620992"/>
            <a:ext cx="408215" cy="25853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fld id="{AABA1BFF-BE7C-4297-869F-0265B03A169C}" type="TxLink">
              <a:rPr lang="en-US" sz="1100"/>
              <a:pPr/>
              <a:t>500</a:t>
            </a:fld>
            <a:endParaRPr lang="en-US" sz="1100"/>
          </a:p>
        </xdr:txBody>
      </xdr:sp>
      <xdr:cxnSp macro="">
        <xdr:nvCxnSpPr>
          <xdr:cNvPr id="60" name="Straight Arrow Connector 59"/>
          <xdr:cNvCxnSpPr/>
        </xdr:nvCxnSpPr>
        <xdr:spPr>
          <a:xfrm flipV="1">
            <a:off x="1768929" y="15974785"/>
            <a:ext cx="680357" cy="204108"/>
          </a:xfrm>
          <a:prstGeom prst="straightConnector1">
            <a:avLst/>
          </a:prstGeom>
          <a:ln>
            <a:solidFill>
              <a:srgbClr val="FF0000"/>
            </a:solidFill>
            <a:headEnd type="none" w="med" len="med"/>
            <a:tailEnd type="arrow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#REF!">
        <xdr:nvSpPr>
          <xdr:cNvPr id="61" name="TextBox 60"/>
          <xdr:cNvSpPr txBox="1"/>
        </xdr:nvSpPr>
        <xdr:spPr>
          <a:xfrm>
            <a:off x="1850571" y="16192499"/>
            <a:ext cx="408215" cy="25853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fld id="{B288DC0A-0D11-415C-BB51-F4BEFB072399}" type="TxLink">
              <a:rPr lang="en-US" sz="1100"/>
              <a:pPr/>
              <a:t>38</a:t>
            </a:fld>
            <a:endParaRPr lang="en-US" sz="1100"/>
          </a:p>
        </xdr:txBody>
      </xdr:sp>
      <xdr:sp macro="" textlink="#REF!">
        <xdr:nvSpPr>
          <xdr:cNvPr id="62" name="TextBox 61"/>
          <xdr:cNvSpPr txBox="1"/>
        </xdr:nvSpPr>
        <xdr:spPr>
          <a:xfrm>
            <a:off x="1183822" y="16027854"/>
            <a:ext cx="884464" cy="23268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fld id="{1CB2A624-C767-45E4-AED3-829CC558B6DC}" type="TxLink">
              <a:rPr lang="en-US" sz="1100"/>
              <a:pPr/>
              <a:t>Dia. of Dowel Bar</a:t>
            </a:fld>
            <a:endParaRPr lang="en-US" sz="1100"/>
          </a:p>
        </xdr:txBody>
      </xdr:sp>
    </xdr:grpSp>
    <xdr:clientData/>
  </xdr:twoCellAnchor>
  <xdr:twoCellAnchor>
    <xdr:from>
      <xdr:col>0</xdr:col>
      <xdr:colOff>2357686</xdr:colOff>
      <xdr:row>17</xdr:row>
      <xdr:rowOff>136071</xdr:rowOff>
    </xdr:from>
    <xdr:to>
      <xdr:col>3</xdr:col>
      <xdr:colOff>125570</xdr:colOff>
      <xdr:row>19</xdr:row>
      <xdr:rowOff>13608</xdr:rowOff>
    </xdr:to>
    <xdr:grpSp>
      <xdr:nvGrpSpPr>
        <xdr:cNvPr id="63" name="Group 62"/>
        <xdr:cNvGrpSpPr/>
      </xdr:nvGrpSpPr>
      <xdr:grpSpPr>
        <a:xfrm>
          <a:off x="2357686" y="3687535"/>
          <a:ext cx="1645920" cy="231323"/>
          <a:chOff x="2379357" y="14818179"/>
          <a:chExt cx="2118288" cy="231322"/>
        </a:xfrm>
      </xdr:grpSpPr>
      <xdr:cxnSp macro="">
        <xdr:nvCxnSpPr>
          <xdr:cNvPr id="64" name="Straight Arrow Connector 63"/>
          <xdr:cNvCxnSpPr/>
        </xdr:nvCxnSpPr>
        <xdr:spPr>
          <a:xfrm>
            <a:off x="2379357" y="14981472"/>
            <a:ext cx="2118288" cy="1588"/>
          </a:xfrm>
          <a:prstGeom prst="straightConnector1">
            <a:avLst/>
          </a:prstGeom>
          <a:ln>
            <a:solidFill>
              <a:srgbClr val="FF0000"/>
            </a:solidFill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$B$14">
        <xdr:nvSpPr>
          <xdr:cNvPr id="65" name="TextBox 64"/>
          <xdr:cNvSpPr txBox="1"/>
        </xdr:nvSpPr>
        <xdr:spPr>
          <a:xfrm>
            <a:off x="3104077" y="14818179"/>
            <a:ext cx="619034" cy="231322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fld id="{231D1325-1089-4676-B936-515270479431}" type="TxLink">
              <a:rPr lang="en-US" sz="1100"/>
              <a:pPr/>
              <a:t>4.5</a:t>
            </a:fld>
            <a:endParaRPr lang="en-US" sz="1100"/>
          </a:p>
        </xdr:txBody>
      </xdr:sp>
    </xdr:grpSp>
    <xdr:clientData/>
  </xdr:twoCellAnchor>
  <xdr:twoCellAnchor>
    <xdr:from>
      <xdr:col>1</xdr:col>
      <xdr:colOff>544290</xdr:colOff>
      <xdr:row>17</xdr:row>
      <xdr:rowOff>136071</xdr:rowOff>
    </xdr:from>
    <xdr:to>
      <xdr:col>2</xdr:col>
      <xdr:colOff>344925</xdr:colOff>
      <xdr:row>19</xdr:row>
      <xdr:rowOff>13608</xdr:rowOff>
    </xdr:to>
    <xdr:sp macro="" textlink="$C$14">
      <xdr:nvSpPr>
        <xdr:cNvPr id="69" name="TextBox 68"/>
        <xdr:cNvSpPr txBox="1"/>
      </xdr:nvSpPr>
      <xdr:spPr>
        <a:xfrm>
          <a:off x="3129647" y="4585607"/>
          <a:ext cx="480992" cy="2313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fld id="{75052264-05E9-47A5-8308-CCD31B4B3A79}" type="TxLink">
            <a:rPr lang="en-US" sz="1100"/>
            <a:pPr/>
            <a:t>m</a:t>
          </a:fld>
          <a:endParaRPr lang="en-US" sz="1100"/>
        </a:p>
      </xdr:txBody>
    </xdr:sp>
    <xdr:clientData/>
  </xdr:twoCellAnchor>
  <xdr:twoCellAnchor>
    <xdr:from>
      <xdr:col>4</xdr:col>
      <xdr:colOff>434630</xdr:colOff>
      <xdr:row>19</xdr:row>
      <xdr:rowOff>82437</xdr:rowOff>
    </xdr:from>
    <xdr:to>
      <xdr:col>4</xdr:col>
      <xdr:colOff>436218</xdr:colOff>
      <xdr:row>27</xdr:row>
      <xdr:rowOff>96044</xdr:rowOff>
    </xdr:to>
    <xdr:cxnSp macro="">
      <xdr:nvCxnSpPr>
        <xdr:cNvPr id="71" name="Straight Arrow Connector 70"/>
        <xdr:cNvCxnSpPr/>
      </xdr:nvCxnSpPr>
      <xdr:spPr>
        <a:xfrm rot="5400000">
          <a:off x="4211406" y="5599339"/>
          <a:ext cx="1428750" cy="1588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244929</xdr:colOff>
      <xdr:row>23</xdr:row>
      <xdr:rowOff>81643</xdr:rowOff>
    </xdr:from>
    <xdr:to>
      <xdr:col>5</xdr:col>
      <xdr:colOff>113599</xdr:colOff>
      <xdr:row>24</xdr:row>
      <xdr:rowOff>136072</xdr:rowOff>
    </xdr:to>
    <xdr:sp macro="" textlink="$B$12">
      <xdr:nvSpPr>
        <xdr:cNvPr id="72" name="TextBox 71"/>
        <xdr:cNvSpPr txBox="1"/>
      </xdr:nvSpPr>
      <xdr:spPr>
        <a:xfrm>
          <a:off x="4735286" y="5592536"/>
          <a:ext cx="480992" cy="23132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fld id="{86E7A099-2F03-4D20-9A62-4A8355DE2840}" type="TxLink">
            <a:rPr lang="en-US" sz="1100"/>
            <a:pPr/>
            <a:t>3.5</a:t>
          </a:fld>
          <a:endParaRPr lang="en-US" sz="1100"/>
        </a:p>
      </xdr:txBody>
    </xdr:sp>
    <xdr:clientData/>
  </xdr:twoCellAnchor>
  <xdr:twoCellAnchor>
    <xdr:from>
      <xdr:col>4</xdr:col>
      <xdr:colOff>476252</xdr:colOff>
      <xdr:row>23</xdr:row>
      <xdr:rowOff>81655</xdr:rowOff>
    </xdr:from>
    <xdr:to>
      <xdr:col>5</xdr:col>
      <xdr:colOff>344922</xdr:colOff>
      <xdr:row>24</xdr:row>
      <xdr:rowOff>136084</xdr:rowOff>
    </xdr:to>
    <xdr:sp macro="" textlink="$C$14">
      <xdr:nvSpPr>
        <xdr:cNvPr id="73" name="TextBox 72"/>
        <xdr:cNvSpPr txBox="1"/>
      </xdr:nvSpPr>
      <xdr:spPr>
        <a:xfrm>
          <a:off x="4966609" y="5592548"/>
          <a:ext cx="480992" cy="2313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fld id="{75052264-05E9-47A5-8308-CCD31B4B3A79}" type="TxLink">
            <a:rPr lang="en-US" sz="1100"/>
            <a:pPr/>
            <a:t>m</a:t>
          </a:fld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723899</xdr:colOff>
      <xdr:row>31</xdr:row>
      <xdr:rowOff>180975</xdr:rowOff>
    </xdr:from>
    <xdr:to>
      <xdr:col>7</xdr:col>
      <xdr:colOff>601979</xdr:colOff>
      <xdr:row>34</xdr:row>
      <xdr:rowOff>38100</xdr:rowOff>
    </xdr:to>
    <xdr:sp macro="" textlink="">
      <xdr:nvSpPr>
        <xdr:cNvPr id="2" name="Rectangle 1"/>
        <xdr:cNvSpPr/>
      </xdr:nvSpPr>
      <xdr:spPr>
        <a:xfrm>
          <a:off x="723899" y="6096000"/>
          <a:ext cx="6126480" cy="4286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714373</xdr:colOff>
      <xdr:row>33</xdr:row>
      <xdr:rowOff>14288</xdr:rowOff>
    </xdr:from>
    <xdr:to>
      <xdr:col>7</xdr:col>
      <xdr:colOff>590548</xdr:colOff>
      <xdr:row>33</xdr:row>
      <xdr:rowOff>15876</xdr:rowOff>
    </xdr:to>
    <xdr:cxnSp macro="">
      <xdr:nvCxnSpPr>
        <xdr:cNvPr id="4" name="Straight Connector 3"/>
        <xdr:cNvCxnSpPr/>
      </xdr:nvCxnSpPr>
      <xdr:spPr>
        <a:xfrm rot="10800000" flipH="1">
          <a:off x="714373" y="7100888"/>
          <a:ext cx="6124575" cy="1588"/>
        </a:xfrm>
        <a:prstGeom prst="line">
          <a:avLst/>
        </a:prstGeom>
        <a:ln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895350</xdr:colOff>
      <xdr:row>32</xdr:row>
      <xdr:rowOff>171450</xdr:rowOff>
    </xdr:from>
    <xdr:to>
      <xdr:col>0</xdr:col>
      <xdr:colOff>981075</xdr:colOff>
      <xdr:row>33</xdr:row>
      <xdr:rowOff>57150</xdr:rowOff>
    </xdr:to>
    <xdr:sp macro="" textlink="">
      <xdr:nvSpPr>
        <xdr:cNvPr id="5" name="Oval 4"/>
        <xdr:cNvSpPr/>
      </xdr:nvSpPr>
      <xdr:spPr>
        <a:xfrm>
          <a:off x="895350" y="7067550"/>
          <a:ext cx="85725" cy="76200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1266825</xdr:colOff>
      <xdr:row>32</xdr:row>
      <xdr:rowOff>171450</xdr:rowOff>
    </xdr:from>
    <xdr:to>
      <xdr:col>0</xdr:col>
      <xdr:colOff>1352550</xdr:colOff>
      <xdr:row>33</xdr:row>
      <xdr:rowOff>57150</xdr:rowOff>
    </xdr:to>
    <xdr:sp macro="" textlink="">
      <xdr:nvSpPr>
        <xdr:cNvPr id="6" name="Oval 5"/>
        <xdr:cNvSpPr/>
      </xdr:nvSpPr>
      <xdr:spPr>
        <a:xfrm>
          <a:off x="1266825" y="7067550"/>
          <a:ext cx="85725" cy="76200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1657350</xdr:colOff>
      <xdr:row>32</xdr:row>
      <xdr:rowOff>171450</xdr:rowOff>
    </xdr:from>
    <xdr:to>
      <xdr:col>0</xdr:col>
      <xdr:colOff>1743075</xdr:colOff>
      <xdr:row>33</xdr:row>
      <xdr:rowOff>57150</xdr:rowOff>
    </xdr:to>
    <xdr:sp macro="" textlink="">
      <xdr:nvSpPr>
        <xdr:cNvPr id="7" name="Oval 6"/>
        <xdr:cNvSpPr/>
      </xdr:nvSpPr>
      <xdr:spPr>
        <a:xfrm>
          <a:off x="1657350" y="7067550"/>
          <a:ext cx="85725" cy="76200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2019300</xdr:colOff>
      <xdr:row>32</xdr:row>
      <xdr:rowOff>171450</xdr:rowOff>
    </xdr:from>
    <xdr:to>
      <xdr:col>0</xdr:col>
      <xdr:colOff>2105025</xdr:colOff>
      <xdr:row>33</xdr:row>
      <xdr:rowOff>57150</xdr:rowOff>
    </xdr:to>
    <xdr:sp macro="" textlink="">
      <xdr:nvSpPr>
        <xdr:cNvPr id="8" name="Oval 7"/>
        <xdr:cNvSpPr/>
      </xdr:nvSpPr>
      <xdr:spPr>
        <a:xfrm>
          <a:off x="2019300" y="7067550"/>
          <a:ext cx="85725" cy="76200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2400300</xdr:colOff>
      <xdr:row>32</xdr:row>
      <xdr:rowOff>171450</xdr:rowOff>
    </xdr:from>
    <xdr:to>
      <xdr:col>0</xdr:col>
      <xdr:colOff>2486025</xdr:colOff>
      <xdr:row>33</xdr:row>
      <xdr:rowOff>57150</xdr:rowOff>
    </xdr:to>
    <xdr:sp macro="" textlink="">
      <xdr:nvSpPr>
        <xdr:cNvPr id="9" name="Oval 8"/>
        <xdr:cNvSpPr/>
      </xdr:nvSpPr>
      <xdr:spPr>
        <a:xfrm>
          <a:off x="2400300" y="7067550"/>
          <a:ext cx="85725" cy="76200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180975</xdr:colOff>
      <xdr:row>32</xdr:row>
      <xdr:rowOff>171450</xdr:rowOff>
    </xdr:from>
    <xdr:to>
      <xdr:col>1</xdr:col>
      <xdr:colOff>266700</xdr:colOff>
      <xdr:row>33</xdr:row>
      <xdr:rowOff>57150</xdr:rowOff>
    </xdr:to>
    <xdr:sp macro="" textlink="">
      <xdr:nvSpPr>
        <xdr:cNvPr id="10" name="Oval 9"/>
        <xdr:cNvSpPr/>
      </xdr:nvSpPr>
      <xdr:spPr>
        <a:xfrm>
          <a:off x="2771775" y="7067550"/>
          <a:ext cx="85725" cy="76200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571500</xdr:colOff>
      <xdr:row>32</xdr:row>
      <xdr:rowOff>171450</xdr:rowOff>
    </xdr:from>
    <xdr:to>
      <xdr:col>2</xdr:col>
      <xdr:colOff>47625</xdr:colOff>
      <xdr:row>33</xdr:row>
      <xdr:rowOff>57150</xdr:rowOff>
    </xdr:to>
    <xdr:sp macro="" textlink="">
      <xdr:nvSpPr>
        <xdr:cNvPr id="11" name="Oval 10"/>
        <xdr:cNvSpPr/>
      </xdr:nvSpPr>
      <xdr:spPr>
        <a:xfrm>
          <a:off x="3162300" y="7067550"/>
          <a:ext cx="85725" cy="76200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323850</xdr:colOff>
      <xdr:row>32</xdr:row>
      <xdr:rowOff>171450</xdr:rowOff>
    </xdr:from>
    <xdr:to>
      <xdr:col>2</xdr:col>
      <xdr:colOff>409575</xdr:colOff>
      <xdr:row>33</xdr:row>
      <xdr:rowOff>57150</xdr:rowOff>
    </xdr:to>
    <xdr:sp macro="" textlink="">
      <xdr:nvSpPr>
        <xdr:cNvPr id="12" name="Oval 11"/>
        <xdr:cNvSpPr/>
      </xdr:nvSpPr>
      <xdr:spPr>
        <a:xfrm>
          <a:off x="3524250" y="7067550"/>
          <a:ext cx="85725" cy="76200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123825</xdr:colOff>
      <xdr:row>32</xdr:row>
      <xdr:rowOff>171450</xdr:rowOff>
    </xdr:from>
    <xdr:to>
      <xdr:col>3</xdr:col>
      <xdr:colOff>209550</xdr:colOff>
      <xdr:row>33</xdr:row>
      <xdr:rowOff>57150</xdr:rowOff>
    </xdr:to>
    <xdr:sp macro="" textlink="">
      <xdr:nvSpPr>
        <xdr:cNvPr id="13" name="Oval 12"/>
        <xdr:cNvSpPr/>
      </xdr:nvSpPr>
      <xdr:spPr>
        <a:xfrm>
          <a:off x="3933825" y="7067550"/>
          <a:ext cx="85725" cy="76200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495300</xdr:colOff>
      <xdr:row>32</xdr:row>
      <xdr:rowOff>171450</xdr:rowOff>
    </xdr:from>
    <xdr:to>
      <xdr:col>3</xdr:col>
      <xdr:colOff>581025</xdr:colOff>
      <xdr:row>33</xdr:row>
      <xdr:rowOff>57150</xdr:rowOff>
    </xdr:to>
    <xdr:sp macro="" textlink="">
      <xdr:nvSpPr>
        <xdr:cNvPr id="14" name="Oval 13"/>
        <xdr:cNvSpPr/>
      </xdr:nvSpPr>
      <xdr:spPr>
        <a:xfrm>
          <a:off x="4305300" y="7067550"/>
          <a:ext cx="85725" cy="76200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276225</xdr:colOff>
      <xdr:row>32</xdr:row>
      <xdr:rowOff>171450</xdr:rowOff>
    </xdr:from>
    <xdr:to>
      <xdr:col>4</xdr:col>
      <xdr:colOff>361950</xdr:colOff>
      <xdr:row>33</xdr:row>
      <xdr:rowOff>57150</xdr:rowOff>
    </xdr:to>
    <xdr:sp macro="" textlink="">
      <xdr:nvSpPr>
        <xdr:cNvPr id="15" name="Oval 14"/>
        <xdr:cNvSpPr/>
      </xdr:nvSpPr>
      <xdr:spPr>
        <a:xfrm>
          <a:off x="4695825" y="7067550"/>
          <a:ext cx="85725" cy="76200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28575</xdr:colOff>
      <xdr:row>32</xdr:row>
      <xdr:rowOff>171450</xdr:rowOff>
    </xdr:from>
    <xdr:to>
      <xdr:col>5</xdr:col>
      <xdr:colOff>114300</xdr:colOff>
      <xdr:row>33</xdr:row>
      <xdr:rowOff>57150</xdr:rowOff>
    </xdr:to>
    <xdr:sp macro="" textlink="">
      <xdr:nvSpPr>
        <xdr:cNvPr id="16" name="Oval 15"/>
        <xdr:cNvSpPr/>
      </xdr:nvSpPr>
      <xdr:spPr>
        <a:xfrm>
          <a:off x="5057775" y="7067550"/>
          <a:ext cx="85725" cy="76200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428625</xdr:colOff>
      <xdr:row>32</xdr:row>
      <xdr:rowOff>171450</xdr:rowOff>
    </xdr:from>
    <xdr:to>
      <xdr:col>5</xdr:col>
      <xdr:colOff>514350</xdr:colOff>
      <xdr:row>33</xdr:row>
      <xdr:rowOff>57150</xdr:rowOff>
    </xdr:to>
    <xdr:sp macro="" textlink="">
      <xdr:nvSpPr>
        <xdr:cNvPr id="17" name="Oval 16"/>
        <xdr:cNvSpPr/>
      </xdr:nvSpPr>
      <xdr:spPr>
        <a:xfrm>
          <a:off x="5457825" y="7067550"/>
          <a:ext cx="85725" cy="76200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190500</xdr:colOff>
      <xdr:row>32</xdr:row>
      <xdr:rowOff>171450</xdr:rowOff>
    </xdr:from>
    <xdr:to>
      <xdr:col>6</xdr:col>
      <xdr:colOff>276225</xdr:colOff>
      <xdr:row>33</xdr:row>
      <xdr:rowOff>57150</xdr:rowOff>
    </xdr:to>
    <xdr:sp macro="" textlink="">
      <xdr:nvSpPr>
        <xdr:cNvPr id="18" name="Oval 17"/>
        <xdr:cNvSpPr/>
      </xdr:nvSpPr>
      <xdr:spPr>
        <a:xfrm>
          <a:off x="5829300" y="7067550"/>
          <a:ext cx="85725" cy="76200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581025</xdr:colOff>
      <xdr:row>32</xdr:row>
      <xdr:rowOff>171450</xdr:rowOff>
    </xdr:from>
    <xdr:to>
      <xdr:col>7</xdr:col>
      <xdr:colOff>57150</xdr:colOff>
      <xdr:row>33</xdr:row>
      <xdr:rowOff>57150</xdr:rowOff>
    </xdr:to>
    <xdr:sp macro="" textlink="">
      <xdr:nvSpPr>
        <xdr:cNvPr id="19" name="Oval 18"/>
        <xdr:cNvSpPr/>
      </xdr:nvSpPr>
      <xdr:spPr>
        <a:xfrm>
          <a:off x="6219825" y="7067550"/>
          <a:ext cx="85725" cy="76200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333375</xdr:colOff>
      <xdr:row>32</xdr:row>
      <xdr:rowOff>171450</xdr:rowOff>
    </xdr:from>
    <xdr:to>
      <xdr:col>7</xdr:col>
      <xdr:colOff>419100</xdr:colOff>
      <xdr:row>33</xdr:row>
      <xdr:rowOff>57150</xdr:rowOff>
    </xdr:to>
    <xdr:sp macro="" textlink="">
      <xdr:nvSpPr>
        <xdr:cNvPr id="20" name="Oval 19"/>
        <xdr:cNvSpPr/>
      </xdr:nvSpPr>
      <xdr:spPr>
        <a:xfrm>
          <a:off x="6581775" y="7067550"/>
          <a:ext cx="85725" cy="76200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723898</xdr:colOff>
      <xdr:row>37</xdr:row>
      <xdr:rowOff>176213</xdr:rowOff>
    </xdr:from>
    <xdr:to>
      <xdr:col>7</xdr:col>
      <xdr:colOff>600073</xdr:colOff>
      <xdr:row>37</xdr:row>
      <xdr:rowOff>177801</xdr:rowOff>
    </xdr:to>
    <xdr:cxnSp macro="">
      <xdr:nvCxnSpPr>
        <xdr:cNvPr id="21" name="Straight Connector 20"/>
        <xdr:cNvCxnSpPr/>
      </xdr:nvCxnSpPr>
      <xdr:spPr>
        <a:xfrm rot="10800000" flipH="1">
          <a:off x="723898" y="8024813"/>
          <a:ext cx="6124575" cy="1588"/>
        </a:xfrm>
        <a:prstGeom prst="line">
          <a:avLst/>
        </a:prstGeom>
        <a:ln w="12700">
          <a:solidFill>
            <a:srgbClr val="00206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938213</xdr:colOff>
      <xdr:row>37</xdr:row>
      <xdr:rowOff>180975</xdr:rowOff>
    </xdr:from>
    <xdr:to>
      <xdr:col>0</xdr:col>
      <xdr:colOff>942975</xdr:colOff>
      <xdr:row>41</xdr:row>
      <xdr:rowOff>47625</xdr:rowOff>
    </xdr:to>
    <xdr:cxnSp macro="">
      <xdr:nvCxnSpPr>
        <xdr:cNvPr id="23" name="Straight Connector 22"/>
        <xdr:cNvCxnSpPr/>
      </xdr:nvCxnSpPr>
      <xdr:spPr>
        <a:xfrm rot="16200000" flipH="1">
          <a:off x="626269" y="8341519"/>
          <a:ext cx="628650" cy="476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952500</xdr:colOff>
      <xdr:row>38</xdr:row>
      <xdr:rowOff>0</xdr:rowOff>
    </xdr:from>
    <xdr:to>
      <xdr:col>0</xdr:col>
      <xdr:colOff>2343150</xdr:colOff>
      <xdr:row>41</xdr:row>
      <xdr:rowOff>57150</xdr:rowOff>
    </xdr:to>
    <xdr:cxnSp macro="">
      <xdr:nvCxnSpPr>
        <xdr:cNvPr id="25" name="Straight Connector 24"/>
        <xdr:cNvCxnSpPr/>
      </xdr:nvCxnSpPr>
      <xdr:spPr>
        <a:xfrm flipV="1">
          <a:off x="952500" y="8039100"/>
          <a:ext cx="1390650" cy="6286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1309688</xdr:colOff>
      <xdr:row>38</xdr:row>
      <xdr:rowOff>9525</xdr:rowOff>
    </xdr:from>
    <xdr:to>
      <xdr:col>0</xdr:col>
      <xdr:colOff>1314450</xdr:colOff>
      <xdr:row>40</xdr:row>
      <xdr:rowOff>85725</xdr:rowOff>
    </xdr:to>
    <xdr:cxnSp macro="">
      <xdr:nvCxnSpPr>
        <xdr:cNvPr id="26" name="Straight Connector 25"/>
        <xdr:cNvCxnSpPr/>
      </xdr:nvCxnSpPr>
      <xdr:spPr>
        <a:xfrm rot="16200000" flipH="1">
          <a:off x="1083469" y="8274844"/>
          <a:ext cx="457200" cy="476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1700213</xdr:colOff>
      <xdr:row>38</xdr:row>
      <xdr:rowOff>1905</xdr:rowOff>
    </xdr:from>
    <xdr:to>
      <xdr:col>0</xdr:col>
      <xdr:colOff>1704975</xdr:colOff>
      <xdr:row>39</xdr:row>
      <xdr:rowOff>85725</xdr:rowOff>
    </xdr:to>
    <xdr:cxnSp macro="">
      <xdr:nvCxnSpPr>
        <xdr:cNvPr id="27" name="Straight Connector 26"/>
        <xdr:cNvCxnSpPr/>
      </xdr:nvCxnSpPr>
      <xdr:spPr>
        <a:xfrm rot="16200000" flipH="1">
          <a:off x="1565434" y="8175784"/>
          <a:ext cx="274320" cy="476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2062163</xdr:colOff>
      <xdr:row>37</xdr:row>
      <xdr:rowOff>185928</xdr:rowOff>
    </xdr:from>
    <xdr:to>
      <xdr:col>0</xdr:col>
      <xdr:colOff>2066925</xdr:colOff>
      <xdr:row>38</xdr:row>
      <xdr:rowOff>114300</xdr:rowOff>
    </xdr:to>
    <xdr:cxnSp macro="">
      <xdr:nvCxnSpPr>
        <xdr:cNvPr id="28" name="Straight Connector 27"/>
        <xdr:cNvCxnSpPr/>
      </xdr:nvCxnSpPr>
      <xdr:spPr>
        <a:xfrm rot="16200000" flipH="1">
          <a:off x="2005108" y="8091583"/>
          <a:ext cx="118872" cy="476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723900</xdr:colOff>
      <xdr:row>37</xdr:row>
      <xdr:rowOff>76200</xdr:rowOff>
    </xdr:from>
    <xdr:to>
      <xdr:col>0</xdr:col>
      <xdr:colOff>962025</xdr:colOff>
      <xdr:row>37</xdr:row>
      <xdr:rowOff>77788</xdr:rowOff>
    </xdr:to>
    <xdr:cxnSp macro="">
      <xdr:nvCxnSpPr>
        <xdr:cNvPr id="30" name="Straight Arrow Connector 29"/>
        <xdr:cNvCxnSpPr/>
      </xdr:nvCxnSpPr>
      <xdr:spPr>
        <a:xfrm>
          <a:off x="723900" y="7924800"/>
          <a:ext cx="238125" cy="1588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962024</xdr:colOff>
      <xdr:row>37</xdr:row>
      <xdr:rowOff>76200</xdr:rowOff>
    </xdr:from>
    <xdr:to>
      <xdr:col>0</xdr:col>
      <xdr:colOff>1327784</xdr:colOff>
      <xdr:row>37</xdr:row>
      <xdr:rowOff>77788</xdr:rowOff>
    </xdr:to>
    <xdr:cxnSp macro="">
      <xdr:nvCxnSpPr>
        <xdr:cNvPr id="31" name="Straight Arrow Connector 30"/>
        <xdr:cNvCxnSpPr/>
      </xdr:nvCxnSpPr>
      <xdr:spPr>
        <a:xfrm>
          <a:off x="962024" y="7924800"/>
          <a:ext cx="365760" cy="1588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1314449</xdr:colOff>
      <xdr:row>37</xdr:row>
      <xdr:rowOff>76200</xdr:rowOff>
    </xdr:from>
    <xdr:to>
      <xdr:col>0</xdr:col>
      <xdr:colOff>1716785</xdr:colOff>
      <xdr:row>37</xdr:row>
      <xdr:rowOff>77788</xdr:rowOff>
    </xdr:to>
    <xdr:cxnSp macro="">
      <xdr:nvCxnSpPr>
        <xdr:cNvPr id="32" name="Straight Arrow Connector 31"/>
        <xdr:cNvCxnSpPr/>
      </xdr:nvCxnSpPr>
      <xdr:spPr>
        <a:xfrm>
          <a:off x="1314449" y="7924800"/>
          <a:ext cx="402336" cy="1588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1704974</xdr:colOff>
      <xdr:row>37</xdr:row>
      <xdr:rowOff>76200</xdr:rowOff>
    </xdr:from>
    <xdr:to>
      <xdr:col>0</xdr:col>
      <xdr:colOff>2107310</xdr:colOff>
      <xdr:row>37</xdr:row>
      <xdr:rowOff>77788</xdr:rowOff>
    </xdr:to>
    <xdr:cxnSp macro="">
      <xdr:nvCxnSpPr>
        <xdr:cNvPr id="33" name="Straight Arrow Connector 32"/>
        <xdr:cNvCxnSpPr/>
      </xdr:nvCxnSpPr>
      <xdr:spPr>
        <a:xfrm>
          <a:off x="1704974" y="7924800"/>
          <a:ext cx="402336" cy="1588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781050</xdr:colOff>
      <xdr:row>36</xdr:row>
      <xdr:rowOff>57151</xdr:rowOff>
    </xdr:from>
    <xdr:to>
      <xdr:col>0</xdr:col>
      <xdr:colOff>1095375</xdr:colOff>
      <xdr:row>37</xdr:row>
      <xdr:rowOff>95251</xdr:rowOff>
    </xdr:to>
    <xdr:sp macro="" textlink="$B$25">
      <xdr:nvSpPr>
        <xdr:cNvPr id="34" name="TextBox 33"/>
        <xdr:cNvSpPr txBox="1"/>
      </xdr:nvSpPr>
      <xdr:spPr>
        <a:xfrm>
          <a:off x="781050" y="7715251"/>
          <a:ext cx="314325" cy="228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fld id="{8160B6E1-2EBC-462A-BCFD-AA26A7412030}" type="TxLink">
            <a:rPr lang="en-US" sz="1100"/>
            <a:pPr/>
            <a:t>150</a:t>
          </a:fld>
          <a:endParaRPr lang="en-US" sz="1100"/>
        </a:p>
      </xdr:txBody>
    </xdr:sp>
    <xdr:clientData/>
  </xdr:twoCellAnchor>
  <xdr:twoCellAnchor>
    <xdr:from>
      <xdr:col>0</xdr:col>
      <xdr:colOff>1057275</xdr:colOff>
      <xdr:row>36</xdr:row>
      <xdr:rowOff>66675</xdr:rowOff>
    </xdr:from>
    <xdr:to>
      <xdr:col>0</xdr:col>
      <xdr:colOff>1371600</xdr:colOff>
      <xdr:row>37</xdr:row>
      <xdr:rowOff>104775</xdr:rowOff>
    </xdr:to>
    <xdr:sp macro="" textlink="$B$24">
      <xdr:nvSpPr>
        <xdr:cNvPr id="35" name="TextBox 34"/>
        <xdr:cNvSpPr txBox="1"/>
      </xdr:nvSpPr>
      <xdr:spPr>
        <a:xfrm>
          <a:off x="1057275" y="7724775"/>
          <a:ext cx="314325" cy="228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fld id="{D277DA70-1B69-4735-92E5-6E6F3A1762EA}" type="TxLink">
            <a:rPr lang="en-US" sz="1100"/>
            <a:pPr/>
            <a:t>200</a:t>
          </a:fld>
          <a:endParaRPr lang="en-US" sz="1100"/>
        </a:p>
      </xdr:txBody>
    </xdr:sp>
    <xdr:clientData/>
  </xdr:twoCellAnchor>
  <xdr:twoCellAnchor>
    <xdr:from>
      <xdr:col>0</xdr:col>
      <xdr:colOff>1428750</xdr:colOff>
      <xdr:row>36</xdr:row>
      <xdr:rowOff>76200</xdr:rowOff>
    </xdr:from>
    <xdr:to>
      <xdr:col>0</xdr:col>
      <xdr:colOff>1743075</xdr:colOff>
      <xdr:row>37</xdr:row>
      <xdr:rowOff>114300</xdr:rowOff>
    </xdr:to>
    <xdr:sp macro="" textlink="$B$24">
      <xdr:nvSpPr>
        <xdr:cNvPr id="36" name="TextBox 35"/>
        <xdr:cNvSpPr txBox="1"/>
      </xdr:nvSpPr>
      <xdr:spPr>
        <a:xfrm>
          <a:off x="1428750" y="7734300"/>
          <a:ext cx="314325" cy="228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fld id="{D277DA70-1B69-4735-92E5-6E6F3A1762EA}" type="TxLink">
            <a:rPr lang="en-US" sz="1100"/>
            <a:pPr/>
            <a:t>200</a:t>
          </a:fld>
          <a:endParaRPr lang="en-US" sz="1100"/>
        </a:p>
      </xdr:txBody>
    </xdr:sp>
    <xdr:clientData/>
  </xdr:twoCellAnchor>
  <xdr:twoCellAnchor>
    <xdr:from>
      <xdr:col>0</xdr:col>
      <xdr:colOff>1790700</xdr:colOff>
      <xdr:row>36</xdr:row>
      <xdr:rowOff>76200</xdr:rowOff>
    </xdr:from>
    <xdr:to>
      <xdr:col>0</xdr:col>
      <xdr:colOff>2105025</xdr:colOff>
      <xdr:row>37</xdr:row>
      <xdr:rowOff>114300</xdr:rowOff>
    </xdr:to>
    <xdr:sp macro="" textlink="$B$24">
      <xdr:nvSpPr>
        <xdr:cNvPr id="37" name="TextBox 36"/>
        <xdr:cNvSpPr txBox="1"/>
      </xdr:nvSpPr>
      <xdr:spPr>
        <a:xfrm>
          <a:off x="1790700" y="7734300"/>
          <a:ext cx="314325" cy="228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fld id="{D277DA70-1B69-4735-92E5-6E6F3A1762EA}" type="TxLink">
            <a:rPr lang="en-US" sz="1100"/>
            <a:pPr/>
            <a:t>200</a:t>
          </a:fld>
          <a:endParaRPr lang="en-US" sz="1100"/>
        </a:p>
      </xdr:txBody>
    </xdr:sp>
    <xdr:clientData/>
  </xdr:twoCellAnchor>
  <xdr:twoCellAnchor>
    <xdr:from>
      <xdr:col>0</xdr:col>
      <xdr:colOff>2124074</xdr:colOff>
      <xdr:row>36</xdr:row>
      <xdr:rowOff>81643</xdr:rowOff>
    </xdr:from>
    <xdr:to>
      <xdr:col>1</xdr:col>
      <xdr:colOff>108856</xdr:colOff>
      <xdr:row>37</xdr:row>
      <xdr:rowOff>100693</xdr:rowOff>
    </xdr:to>
    <xdr:sp macro="" textlink="$O$37">
      <xdr:nvSpPr>
        <xdr:cNvPr id="38" name="TextBox 37"/>
        <xdr:cNvSpPr txBox="1"/>
      </xdr:nvSpPr>
      <xdr:spPr>
        <a:xfrm>
          <a:off x="2124074" y="7062107"/>
          <a:ext cx="570139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fld id="{77411684-4ACB-4254-B576-8C6EB9FAC4EC}" type="TxLink">
            <a:rPr lang="en-US" sz="1100"/>
            <a:pPr/>
            <a:t>76</a:t>
          </a:fld>
          <a:endParaRPr lang="en-US" sz="1100"/>
        </a:p>
      </xdr:txBody>
    </xdr:sp>
    <xdr:clientData/>
  </xdr:twoCellAnchor>
  <xdr:twoCellAnchor>
    <xdr:from>
      <xdr:col>0</xdr:col>
      <xdr:colOff>2105025</xdr:colOff>
      <xdr:row>37</xdr:row>
      <xdr:rowOff>85725</xdr:rowOff>
    </xdr:from>
    <xdr:to>
      <xdr:col>0</xdr:col>
      <xdr:colOff>2343150</xdr:colOff>
      <xdr:row>37</xdr:row>
      <xdr:rowOff>87313</xdr:rowOff>
    </xdr:to>
    <xdr:cxnSp macro="">
      <xdr:nvCxnSpPr>
        <xdr:cNvPr id="39" name="Straight Arrow Connector 38"/>
        <xdr:cNvCxnSpPr/>
      </xdr:nvCxnSpPr>
      <xdr:spPr>
        <a:xfrm>
          <a:off x="2105025" y="7934325"/>
          <a:ext cx="238125" cy="1588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732631</xdr:colOff>
      <xdr:row>37</xdr:row>
      <xdr:rowOff>172244</xdr:rowOff>
    </xdr:from>
    <xdr:to>
      <xdr:col>0</xdr:col>
      <xdr:colOff>734219</xdr:colOff>
      <xdr:row>41</xdr:row>
      <xdr:rowOff>76994</xdr:rowOff>
    </xdr:to>
    <xdr:cxnSp macro="">
      <xdr:nvCxnSpPr>
        <xdr:cNvPr id="41" name="Straight Arrow Connector 40"/>
        <xdr:cNvCxnSpPr/>
      </xdr:nvCxnSpPr>
      <xdr:spPr>
        <a:xfrm rot="5400000">
          <a:off x="400050" y="8382000"/>
          <a:ext cx="6667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619125</xdr:colOff>
      <xdr:row>39</xdr:row>
      <xdr:rowOff>38100</xdr:rowOff>
    </xdr:from>
    <xdr:to>
      <xdr:col>0</xdr:col>
      <xdr:colOff>942975</xdr:colOff>
      <xdr:row>40</xdr:row>
      <xdr:rowOff>28575</xdr:rowOff>
    </xdr:to>
    <xdr:sp macro="" textlink="">
      <xdr:nvSpPr>
        <xdr:cNvPr id="42" name="TextBox 41"/>
        <xdr:cNvSpPr txBox="1"/>
      </xdr:nvSpPr>
      <xdr:spPr>
        <a:xfrm>
          <a:off x="619125" y="8296275"/>
          <a:ext cx="323850" cy="180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pPr marL="0" indent="0"/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1</a:t>
          </a:r>
        </a:p>
      </xdr:txBody>
    </xdr:sp>
    <xdr:clientData/>
  </xdr:twoCellAnchor>
  <xdr:twoCellAnchor>
    <xdr:from>
      <xdr:col>0</xdr:col>
      <xdr:colOff>1114425</xdr:colOff>
      <xdr:row>38</xdr:row>
      <xdr:rowOff>123825</xdr:rowOff>
    </xdr:from>
    <xdr:to>
      <xdr:col>0</xdr:col>
      <xdr:colOff>1438275</xdr:colOff>
      <xdr:row>39</xdr:row>
      <xdr:rowOff>114300</xdr:rowOff>
    </xdr:to>
    <xdr:sp macro="" textlink="">
      <xdr:nvSpPr>
        <xdr:cNvPr id="43" name="TextBox 42"/>
        <xdr:cNvSpPr txBox="1"/>
      </xdr:nvSpPr>
      <xdr:spPr>
        <a:xfrm>
          <a:off x="1114425" y="8191500"/>
          <a:ext cx="323850" cy="180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pPr marL="0" indent="0"/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y1</a:t>
          </a:r>
        </a:p>
      </xdr:txBody>
    </xdr:sp>
    <xdr:clientData/>
  </xdr:twoCellAnchor>
  <xdr:twoCellAnchor>
    <xdr:from>
      <xdr:col>0</xdr:col>
      <xdr:colOff>1533525</xdr:colOff>
      <xdr:row>38</xdr:row>
      <xdr:rowOff>57150</xdr:rowOff>
    </xdr:from>
    <xdr:to>
      <xdr:col>0</xdr:col>
      <xdr:colOff>1857375</xdr:colOff>
      <xdr:row>39</xdr:row>
      <xdr:rowOff>47625</xdr:rowOff>
    </xdr:to>
    <xdr:sp macro="" textlink="">
      <xdr:nvSpPr>
        <xdr:cNvPr id="44" name="TextBox 43"/>
        <xdr:cNvSpPr txBox="1"/>
      </xdr:nvSpPr>
      <xdr:spPr>
        <a:xfrm>
          <a:off x="1533525" y="8124825"/>
          <a:ext cx="323850" cy="180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pPr marL="0" indent="0"/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y2</a:t>
          </a:r>
        </a:p>
      </xdr:txBody>
    </xdr:sp>
    <xdr:clientData/>
  </xdr:twoCellAnchor>
  <xdr:twoCellAnchor>
    <xdr:from>
      <xdr:col>0</xdr:col>
      <xdr:colOff>1885950</xdr:colOff>
      <xdr:row>37</xdr:row>
      <xdr:rowOff>180975</xdr:rowOff>
    </xdr:from>
    <xdr:to>
      <xdr:col>0</xdr:col>
      <xdr:colOff>2209800</xdr:colOff>
      <xdr:row>38</xdr:row>
      <xdr:rowOff>171450</xdr:rowOff>
    </xdr:to>
    <xdr:sp macro="" textlink="">
      <xdr:nvSpPr>
        <xdr:cNvPr id="45" name="TextBox 44"/>
        <xdr:cNvSpPr txBox="1"/>
      </xdr:nvSpPr>
      <xdr:spPr>
        <a:xfrm>
          <a:off x="1885950" y="8058150"/>
          <a:ext cx="323850" cy="180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pPr marL="0" indent="0"/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y3</a:t>
          </a:r>
        </a:p>
      </xdr:txBody>
    </xdr:sp>
    <xdr:clientData/>
  </xdr:twoCellAnchor>
  <xdr:twoCellAnchor>
    <xdr:from>
      <xdr:col>0</xdr:col>
      <xdr:colOff>800100</xdr:colOff>
      <xdr:row>39</xdr:row>
      <xdr:rowOff>19050</xdr:rowOff>
    </xdr:from>
    <xdr:to>
      <xdr:col>0</xdr:col>
      <xdr:colOff>1123950</xdr:colOff>
      <xdr:row>40</xdr:row>
      <xdr:rowOff>9525</xdr:rowOff>
    </xdr:to>
    <xdr:sp macro="" textlink="">
      <xdr:nvSpPr>
        <xdr:cNvPr id="46" name="TextBox 45"/>
        <xdr:cNvSpPr txBox="1"/>
      </xdr:nvSpPr>
      <xdr:spPr>
        <a:xfrm>
          <a:off x="800100" y="8277225"/>
          <a:ext cx="323850" cy="180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pPr marL="0" indent="0"/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y0</a:t>
          </a:r>
        </a:p>
      </xdr:txBody>
    </xdr:sp>
    <xdr:clientData/>
  </xdr:twoCellAnchor>
  <xdr:twoCellAnchor>
    <xdr:from>
      <xdr:col>0</xdr:col>
      <xdr:colOff>809625</xdr:colOff>
      <xdr:row>30</xdr:row>
      <xdr:rowOff>161925</xdr:rowOff>
    </xdr:from>
    <xdr:to>
      <xdr:col>0</xdr:col>
      <xdr:colOff>1047750</xdr:colOff>
      <xdr:row>31</xdr:row>
      <xdr:rowOff>171450</xdr:rowOff>
    </xdr:to>
    <xdr:sp macro="" textlink="">
      <xdr:nvSpPr>
        <xdr:cNvPr id="47" name="Oval 46"/>
        <xdr:cNvSpPr/>
      </xdr:nvSpPr>
      <xdr:spPr>
        <a:xfrm>
          <a:off x="809625" y="6867525"/>
          <a:ext cx="238125" cy="200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904875</xdr:colOff>
      <xdr:row>30</xdr:row>
      <xdr:rowOff>28575</xdr:rowOff>
    </xdr:from>
    <xdr:to>
      <xdr:col>0</xdr:col>
      <xdr:colOff>950594</xdr:colOff>
      <xdr:row>31</xdr:row>
      <xdr:rowOff>66675</xdr:rowOff>
    </xdr:to>
    <xdr:sp macro="" textlink="">
      <xdr:nvSpPr>
        <xdr:cNvPr id="48" name="Down Arrow 47"/>
        <xdr:cNvSpPr/>
      </xdr:nvSpPr>
      <xdr:spPr>
        <a:xfrm>
          <a:off x="904875" y="6734175"/>
          <a:ext cx="45719" cy="228600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/>
            <a:t>c</a:t>
          </a:r>
        </a:p>
      </xdr:txBody>
    </xdr:sp>
    <xdr:clientData/>
  </xdr:twoCellAnchor>
  <xdr:twoCellAnchor>
    <xdr:from>
      <xdr:col>0</xdr:col>
      <xdr:colOff>857250</xdr:colOff>
      <xdr:row>29</xdr:row>
      <xdr:rowOff>47625</xdr:rowOff>
    </xdr:from>
    <xdr:to>
      <xdr:col>0</xdr:col>
      <xdr:colOff>1171575</xdr:colOff>
      <xdr:row>30</xdr:row>
      <xdr:rowOff>95250</xdr:rowOff>
    </xdr:to>
    <xdr:sp macro="" textlink="$B$15">
      <xdr:nvSpPr>
        <xdr:cNvPr id="49" name="TextBox 48"/>
        <xdr:cNvSpPr txBox="1"/>
      </xdr:nvSpPr>
      <xdr:spPr>
        <a:xfrm>
          <a:off x="857250" y="6562725"/>
          <a:ext cx="31432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fld id="{79F8F068-5B01-49A0-B16C-B58593F56056}" type="TxLink">
            <a:rPr lang="en-US" sz="1100" b="1"/>
            <a:pPr/>
            <a:t>95</a:t>
          </a:fld>
          <a:endParaRPr lang="en-US" sz="1100" b="1"/>
        </a:p>
      </xdr:txBody>
    </xdr:sp>
    <xdr:clientData/>
  </xdr:twoCellAnchor>
  <xdr:twoCellAnchor>
    <xdr:from>
      <xdr:col>0</xdr:col>
      <xdr:colOff>914400</xdr:colOff>
      <xdr:row>33</xdr:row>
      <xdr:rowOff>66675</xdr:rowOff>
    </xdr:from>
    <xdr:to>
      <xdr:col>0</xdr:col>
      <xdr:colOff>960119</xdr:colOff>
      <xdr:row>34</xdr:row>
      <xdr:rowOff>150495</xdr:rowOff>
    </xdr:to>
    <xdr:sp macro="" textlink="">
      <xdr:nvSpPr>
        <xdr:cNvPr id="50" name="Down Arrow 49"/>
        <xdr:cNvSpPr/>
      </xdr:nvSpPr>
      <xdr:spPr>
        <a:xfrm>
          <a:off x="914400" y="7343775"/>
          <a:ext cx="45719" cy="274320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/>
            <a:t>c</a:t>
          </a:r>
        </a:p>
      </xdr:txBody>
    </xdr:sp>
    <xdr:clientData/>
  </xdr:twoCellAnchor>
  <xdr:twoCellAnchor>
    <xdr:from>
      <xdr:col>0</xdr:col>
      <xdr:colOff>819150</xdr:colOff>
      <xdr:row>35</xdr:row>
      <xdr:rowOff>0</xdr:rowOff>
    </xdr:from>
    <xdr:to>
      <xdr:col>0</xdr:col>
      <xdr:colOff>1247775</xdr:colOff>
      <xdr:row>36</xdr:row>
      <xdr:rowOff>38100</xdr:rowOff>
    </xdr:to>
    <xdr:sp macro="" textlink="$E$49">
      <xdr:nvSpPr>
        <xdr:cNvPr id="51" name="TextBox 50"/>
        <xdr:cNvSpPr txBox="1"/>
      </xdr:nvSpPr>
      <xdr:spPr>
        <a:xfrm>
          <a:off x="819150" y="7667625"/>
          <a:ext cx="42862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fld id="{16BA38FE-0792-408B-85ED-51D8DE803BD5}" type="TxLink">
            <a:rPr lang="en-US" sz="1100" b="1"/>
            <a:pPr/>
            <a:t>17.48</a:t>
          </a:fld>
          <a:endParaRPr lang="en-US" sz="1100" b="1"/>
        </a:p>
      </xdr:txBody>
    </xdr:sp>
    <xdr:clientData/>
  </xdr:twoCellAnchor>
  <xdr:twoCellAnchor>
    <xdr:from>
      <xdr:col>0</xdr:col>
      <xdr:colOff>590550</xdr:colOff>
      <xdr:row>35</xdr:row>
      <xdr:rowOff>0</xdr:rowOff>
    </xdr:from>
    <xdr:to>
      <xdr:col>0</xdr:col>
      <xdr:colOff>914400</xdr:colOff>
      <xdr:row>35</xdr:row>
      <xdr:rowOff>180975</xdr:rowOff>
    </xdr:to>
    <xdr:sp macro="" textlink="">
      <xdr:nvSpPr>
        <xdr:cNvPr id="52" name="TextBox 51"/>
        <xdr:cNvSpPr txBox="1"/>
      </xdr:nvSpPr>
      <xdr:spPr>
        <a:xfrm>
          <a:off x="590550" y="7667625"/>
          <a:ext cx="323850" cy="180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pPr marL="0" indent="0"/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Pt =</a:t>
          </a:r>
        </a:p>
      </xdr:txBody>
    </xdr:sp>
    <xdr:clientData/>
  </xdr:twoCellAnchor>
  <xdr:twoCellAnchor editAs="oneCell">
    <xdr:from>
      <xdr:col>0</xdr:col>
      <xdr:colOff>789207</xdr:colOff>
      <xdr:row>57</xdr:row>
      <xdr:rowOff>62203</xdr:rowOff>
    </xdr:from>
    <xdr:to>
      <xdr:col>4</xdr:col>
      <xdr:colOff>421815</xdr:colOff>
      <xdr:row>78</xdr:row>
      <xdr:rowOff>40739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 rot="5400000">
          <a:off x="963225" y="10705864"/>
          <a:ext cx="3706893" cy="405492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136069</xdr:colOff>
      <xdr:row>96</xdr:row>
      <xdr:rowOff>63950</xdr:rowOff>
    </xdr:from>
    <xdr:to>
      <xdr:col>7</xdr:col>
      <xdr:colOff>272142</xdr:colOff>
      <xdr:row>109</xdr:row>
      <xdr:rowOff>31028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36069" y="17780450"/>
          <a:ext cx="6395359" cy="226668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823232</xdr:colOff>
      <xdr:row>78</xdr:row>
      <xdr:rowOff>134710</xdr:rowOff>
    </xdr:from>
    <xdr:to>
      <xdr:col>7</xdr:col>
      <xdr:colOff>503465</xdr:colOff>
      <xdr:row>91</xdr:row>
      <xdr:rowOff>163285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23232" y="14667139"/>
          <a:ext cx="5939519" cy="2328182"/>
        </a:xfrm>
        <a:prstGeom prst="rect">
          <a:avLst/>
        </a:prstGeom>
        <a:noFill/>
      </xdr:spPr>
    </xdr:pic>
    <xdr:clientData/>
  </xdr:twoCellAnchor>
  <xdr:twoCellAnchor>
    <xdr:from>
      <xdr:col>0</xdr:col>
      <xdr:colOff>1183822</xdr:colOff>
      <xdr:row>79</xdr:row>
      <xdr:rowOff>108858</xdr:rowOff>
    </xdr:from>
    <xdr:to>
      <xdr:col>5</xdr:col>
      <xdr:colOff>54428</xdr:colOff>
      <xdr:row>88</xdr:row>
      <xdr:rowOff>149678</xdr:rowOff>
    </xdr:to>
    <xdr:grpSp>
      <xdr:nvGrpSpPr>
        <xdr:cNvPr id="68" name="Group 67"/>
        <xdr:cNvGrpSpPr/>
      </xdr:nvGrpSpPr>
      <xdr:grpSpPr>
        <a:xfrm>
          <a:off x="1183822" y="15035093"/>
          <a:ext cx="3879635" cy="1654467"/>
          <a:chOff x="1183822" y="14818179"/>
          <a:chExt cx="3905249" cy="1632856"/>
        </a:xfrm>
      </xdr:grpSpPr>
      <xdr:cxnSp macro="">
        <xdr:nvCxnSpPr>
          <xdr:cNvPr id="61" name="Straight Arrow Connector 60"/>
          <xdr:cNvCxnSpPr/>
        </xdr:nvCxnSpPr>
        <xdr:spPr>
          <a:xfrm>
            <a:off x="2326821" y="14981472"/>
            <a:ext cx="2762250" cy="1588"/>
          </a:xfrm>
          <a:prstGeom prst="straightConnector1">
            <a:avLst/>
          </a:prstGeom>
          <a:ln>
            <a:solidFill>
              <a:srgbClr val="FF0000"/>
            </a:solidFill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$B$23">
        <xdr:nvSpPr>
          <xdr:cNvPr id="62" name="TextBox 61"/>
          <xdr:cNvSpPr txBox="1"/>
        </xdr:nvSpPr>
        <xdr:spPr>
          <a:xfrm>
            <a:off x="3401783" y="14818179"/>
            <a:ext cx="408215" cy="25853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fld id="{AABA1BFF-BE7C-4297-869F-0265B03A169C}" type="TxLink">
              <a:rPr lang="en-US" sz="1100"/>
              <a:pPr/>
              <a:t>500</a:t>
            </a:fld>
            <a:endParaRPr lang="en-US" sz="1100"/>
          </a:p>
        </xdr:txBody>
      </xdr:sp>
      <xdr:cxnSp macro="">
        <xdr:nvCxnSpPr>
          <xdr:cNvPr id="64" name="Straight Arrow Connector 63"/>
          <xdr:cNvCxnSpPr/>
        </xdr:nvCxnSpPr>
        <xdr:spPr>
          <a:xfrm flipV="1">
            <a:off x="1768929" y="15974785"/>
            <a:ext cx="680357" cy="204108"/>
          </a:xfrm>
          <a:prstGeom prst="straightConnector1">
            <a:avLst/>
          </a:prstGeom>
          <a:ln>
            <a:solidFill>
              <a:srgbClr val="FF0000"/>
            </a:solidFill>
            <a:headEnd type="none" w="med" len="med"/>
            <a:tailEnd type="arrow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$B$22">
        <xdr:nvSpPr>
          <xdr:cNvPr id="66" name="TextBox 65"/>
          <xdr:cNvSpPr txBox="1"/>
        </xdr:nvSpPr>
        <xdr:spPr>
          <a:xfrm>
            <a:off x="1850571" y="16192499"/>
            <a:ext cx="408215" cy="25853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fld id="{B288DC0A-0D11-415C-BB51-F4BEFB072399}" type="TxLink">
              <a:rPr lang="en-US" sz="1100"/>
              <a:pPr/>
              <a:t>38</a:t>
            </a:fld>
            <a:endParaRPr lang="en-US" sz="1100"/>
          </a:p>
        </xdr:txBody>
      </xdr:sp>
      <xdr:sp macro="" textlink="$A$22">
        <xdr:nvSpPr>
          <xdr:cNvPr id="67" name="TextBox 66"/>
          <xdr:cNvSpPr txBox="1"/>
        </xdr:nvSpPr>
        <xdr:spPr>
          <a:xfrm>
            <a:off x="1183822" y="16027854"/>
            <a:ext cx="884464" cy="23268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fld id="{1CB2A624-C767-45E4-AED3-829CC558B6DC}" type="TxLink">
              <a:rPr lang="en-US" sz="1100"/>
              <a:pPr/>
              <a:t>Dia. of Dowel Bar</a:t>
            </a:fld>
            <a:endParaRPr lang="en-US" sz="1100"/>
          </a:p>
        </xdr:txBody>
      </xdr:sp>
    </xdr:grpSp>
    <xdr:clientData/>
  </xdr:twoCellAnchor>
  <xdr:twoCellAnchor>
    <xdr:from>
      <xdr:col>0</xdr:col>
      <xdr:colOff>1156607</xdr:colOff>
      <xdr:row>100</xdr:row>
      <xdr:rowOff>163277</xdr:rowOff>
    </xdr:from>
    <xdr:to>
      <xdr:col>4</xdr:col>
      <xdr:colOff>244927</xdr:colOff>
      <xdr:row>105</xdr:row>
      <xdr:rowOff>108855</xdr:rowOff>
    </xdr:to>
    <xdr:grpSp>
      <xdr:nvGrpSpPr>
        <xdr:cNvPr id="71" name="Group 70"/>
        <xdr:cNvGrpSpPr/>
      </xdr:nvGrpSpPr>
      <xdr:grpSpPr>
        <a:xfrm>
          <a:off x="1156607" y="18496101"/>
          <a:ext cx="3492232" cy="842048"/>
          <a:chOff x="1183822" y="15620992"/>
          <a:chExt cx="3510641" cy="830043"/>
        </a:xfrm>
      </xdr:grpSpPr>
      <xdr:cxnSp macro="">
        <xdr:nvCxnSpPr>
          <xdr:cNvPr id="72" name="Straight Arrow Connector 71"/>
          <xdr:cNvCxnSpPr/>
        </xdr:nvCxnSpPr>
        <xdr:spPr>
          <a:xfrm>
            <a:off x="2408463" y="15757071"/>
            <a:ext cx="2286000" cy="1588"/>
          </a:xfrm>
          <a:prstGeom prst="straightConnector1">
            <a:avLst/>
          </a:prstGeom>
          <a:ln>
            <a:solidFill>
              <a:srgbClr val="FF0000"/>
            </a:solidFill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$B$23">
        <xdr:nvSpPr>
          <xdr:cNvPr id="73" name="TextBox 72"/>
          <xdr:cNvSpPr txBox="1"/>
        </xdr:nvSpPr>
        <xdr:spPr>
          <a:xfrm>
            <a:off x="2925538" y="15620992"/>
            <a:ext cx="408215" cy="25853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fld id="{AABA1BFF-BE7C-4297-869F-0265B03A169C}" type="TxLink">
              <a:rPr lang="en-US" sz="1100"/>
              <a:pPr/>
              <a:t>500</a:t>
            </a:fld>
            <a:endParaRPr lang="en-US" sz="1100"/>
          </a:p>
        </xdr:txBody>
      </xdr:sp>
      <xdr:cxnSp macro="">
        <xdr:nvCxnSpPr>
          <xdr:cNvPr id="74" name="Straight Arrow Connector 73"/>
          <xdr:cNvCxnSpPr/>
        </xdr:nvCxnSpPr>
        <xdr:spPr>
          <a:xfrm flipV="1">
            <a:off x="1768929" y="15974785"/>
            <a:ext cx="680357" cy="204108"/>
          </a:xfrm>
          <a:prstGeom prst="straightConnector1">
            <a:avLst/>
          </a:prstGeom>
          <a:ln>
            <a:solidFill>
              <a:srgbClr val="FF0000"/>
            </a:solidFill>
            <a:headEnd type="none" w="med" len="med"/>
            <a:tailEnd type="arrow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$B$22">
        <xdr:nvSpPr>
          <xdr:cNvPr id="75" name="TextBox 74"/>
          <xdr:cNvSpPr txBox="1"/>
        </xdr:nvSpPr>
        <xdr:spPr>
          <a:xfrm>
            <a:off x="1850571" y="16192499"/>
            <a:ext cx="408215" cy="25853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fld id="{B288DC0A-0D11-415C-BB51-F4BEFB072399}" type="TxLink">
              <a:rPr lang="en-US" sz="1100"/>
              <a:pPr/>
              <a:t>38</a:t>
            </a:fld>
            <a:endParaRPr lang="en-US" sz="1100"/>
          </a:p>
        </xdr:txBody>
      </xdr:sp>
      <xdr:sp macro="" textlink="$A$22">
        <xdr:nvSpPr>
          <xdr:cNvPr id="76" name="TextBox 75"/>
          <xdr:cNvSpPr txBox="1"/>
        </xdr:nvSpPr>
        <xdr:spPr>
          <a:xfrm>
            <a:off x="1183822" y="16027854"/>
            <a:ext cx="884464" cy="23268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fld id="{1CB2A624-C767-45E4-AED3-829CC558B6DC}" type="TxLink">
              <a:rPr lang="en-US" sz="1100"/>
              <a:pPr/>
              <a:t>Dia. of Dowel Bar</a:t>
            </a:fld>
            <a:endParaRPr lang="en-US" sz="1100"/>
          </a:p>
        </xdr:txBody>
      </xdr:sp>
    </xdr:grpSp>
    <xdr:clientData/>
  </xdr:twoCellAnchor>
  <xdr:twoCellAnchor editAs="oneCell">
    <xdr:from>
      <xdr:col>9</xdr:col>
      <xdr:colOff>124780</xdr:colOff>
      <xdr:row>20</xdr:row>
      <xdr:rowOff>0</xdr:rowOff>
    </xdr:from>
    <xdr:to>
      <xdr:col>17</xdr:col>
      <xdr:colOff>276225</xdr:colOff>
      <xdr:row>28</xdr:row>
      <xdr:rowOff>163286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649530" y="3959679"/>
          <a:ext cx="5308552" cy="1714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312964</xdr:colOff>
      <xdr:row>109</xdr:row>
      <xdr:rowOff>108856</xdr:rowOff>
    </xdr:from>
    <xdr:to>
      <xdr:col>7</xdr:col>
      <xdr:colOff>585107</xdr:colOff>
      <xdr:row>120</xdr:row>
      <xdr:rowOff>74074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12964" y="20055327"/>
          <a:ext cx="6491408" cy="1937453"/>
        </a:xfrm>
        <a:prstGeom prst="rect">
          <a:avLst/>
        </a:prstGeom>
        <a:noFill/>
      </xdr:spPr>
    </xdr:pic>
    <xdr:clientData/>
  </xdr:twoCellAnchor>
  <xdr:twoCellAnchor>
    <xdr:from>
      <xdr:col>0</xdr:col>
      <xdr:colOff>1927411</xdr:colOff>
      <xdr:row>110</xdr:row>
      <xdr:rowOff>134470</xdr:rowOff>
    </xdr:from>
    <xdr:to>
      <xdr:col>0</xdr:col>
      <xdr:colOff>2333485</xdr:colOff>
      <xdr:row>112</xdr:row>
      <xdr:rowOff>38157</xdr:rowOff>
    </xdr:to>
    <xdr:sp macro="" textlink="$J$110">
      <xdr:nvSpPr>
        <xdr:cNvPr id="65" name="TextBox 64"/>
        <xdr:cNvSpPr txBox="1"/>
      </xdr:nvSpPr>
      <xdr:spPr>
        <a:xfrm>
          <a:off x="1927411" y="20260235"/>
          <a:ext cx="406074" cy="2622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fld id="{34C1F15C-2A06-4FE3-B6FC-F0F5F5EF46CF}" type="TxLink">
            <a:rPr lang="en-US" sz="1100"/>
            <a:pPr/>
            <a:t>155</a:t>
          </a:fld>
          <a:endParaRPr lang="en-US" sz="1100"/>
        </a:p>
      </xdr:txBody>
    </xdr:sp>
    <xdr:clientData/>
  </xdr:twoCellAnchor>
  <xdr:twoCellAnchor>
    <xdr:from>
      <xdr:col>3</xdr:col>
      <xdr:colOff>275664</xdr:colOff>
      <xdr:row>110</xdr:row>
      <xdr:rowOff>163605</xdr:rowOff>
    </xdr:from>
    <xdr:to>
      <xdr:col>4</xdr:col>
      <xdr:colOff>76620</xdr:colOff>
      <xdr:row>112</xdr:row>
      <xdr:rowOff>67292</xdr:rowOff>
    </xdr:to>
    <xdr:sp macro="" textlink="$J$110">
      <xdr:nvSpPr>
        <xdr:cNvPr id="69" name="TextBox 68"/>
        <xdr:cNvSpPr txBox="1"/>
      </xdr:nvSpPr>
      <xdr:spPr>
        <a:xfrm>
          <a:off x="4074458" y="20289370"/>
          <a:ext cx="406074" cy="2622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fld id="{34C1F15C-2A06-4FE3-B6FC-F0F5F5EF46CF}" type="TxLink">
            <a:rPr lang="en-US" sz="1100"/>
            <a:pPr/>
            <a:t>155</a:t>
          </a:fld>
          <a:endParaRPr lang="en-US" sz="1100"/>
        </a:p>
      </xdr:txBody>
    </xdr:sp>
    <xdr:clientData/>
  </xdr:twoCellAnchor>
  <xdr:twoCellAnchor>
    <xdr:from>
      <xdr:col>3</xdr:col>
      <xdr:colOff>271182</xdr:colOff>
      <xdr:row>119</xdr:row>
      <xdr:rowOff>24653</xdr:rowOff>
    </xdr:from>
    <xdr:to>
      <xdr:col>4</xdr:col>
      <xdr:colOff>72138</xdr:colOff>
      <xdr:row>120</xdr:row>
      <xdr:rowOff>107634</xdr:rowOff>
    </xdr:to>
    <xdr:sp macro="" textlink="$J$111">
      <xdr:nvSpPr>
        <xdr:cNvPr id="70" name="TextBox 69"/>
        <xdr:cNvSpPr txBox="1"/>
      </xdr:nvSpPr>
      <xdr:spPr>
        <a:xfrm>
          <a:off x="4069976" y="21764065"/>
          <a:ext cx="406074" cy="2622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fld id="{E78AF401-2DAB-49DE-BE43-92F7F6624936}" type="TxLink">
            <a:rPr lang="en-US" sz="1100"/>
            <a:pPr/>
            <a:t>105</a:t>
          </a:fld>
          <a:endParaRPr lang="en-US" sz="1100"/>
        </a:p>
      </xdr:txBody>
    </xdr:sp>
    <xdr:clientData/>
  </xdr:twoCellAnchor>
  <xdr:twoCellAnchor>
    <xdr:from>
      <xdr:col>0</xdr:col>
      <xdr:colOff>1983442</xdr:colOff>
      <xdr:row>119</xdr:row>
      <xdr:rowOff>33616</xdr:rowOff>
    </xdr:from>
    <xdr:to>
      <xdr:col>0</xdr:col>
      <xdr:colOff>2389516</xdr:colOff>
      <xdr:row>120</xdr:row>
      <xdr:rowOff>116597</xdr:rowOff>
    </xdr:to>
    <xdr:sp macro="" textlink="$J$111">
      <xdr:nvSpPr>
        <xdr:cNvPr id="77" name="TextBox 76"/>
        <xdr:cNvSpPr txBox="1"/>
      </xdr:nvSpPr>
      <xdr:spPr>
        <a:xfrm>
          <a:off x="1983442" y="21773028"/>
          <a:ext cx="406074" cy="2622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fld id="{E78AF401-2DAB-49DE-BE43-92F7F6624936}" type="TxLink">
            <a:rPr lang="en-US" sz="1100"/>
            <a:pPr/>
            <a:t>105</a:t>
          </a:fld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220780</xdr:colOff>
      <xdr:row>26</xdr:row>
      <xdr:rowOff>46839</xdr:rowOff>
    </xdr:from>
    <xdr:to>
      <xdr:col>3</xdr:col>
      <xdr:colOff>102945</xdr:colOff>
      <xdr:row>45</xdr:row>
      <xdr:rowOff>61453</xdr:rowOff>
    </xdr:to>
    <xdr:pic>
      <xdr:nvPicPr>
        <xdr:cNvPr id="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 rot="5400000">
          <a:off x="315866" y="5021511"/>
          <a:ext cx="3517356" cy="3707528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136069</xdr:colOff>
      <xdr:row>116</xdr:row>
      <xdr:rowOff>63950</xdr:rowOff>
    </xdr:from>
    <xdr:to>
      <xdr:col>7</xdr:col>
      <xdr:colOff>272142</xdr:colOff>
      <xdr:row>129</xdr:row>
      <xdr:rowOff>31028</xdr:rowOff>
    </xdr:to>
    <xdr:pic>
      <xdr:nvPicPr>
        <xdr:cNvPr id="4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36069" y="18142400"/>
          <a:ext cx="6384473" cy="231975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708231</xdr:colOff>
      <xdr:row>45</xdr:row>
      <xdr:rowOff>182175</xdr:rowOff>
    </xdr:from>
    <xdr:to>
      <xdr:col>7</xdr:col>
      <xdr:colOff>230447</xdr:colOff>
      <xdr:row>59</xdr:row>
      <xdr:rowOff>5883</xdr:rowOff>
    </xdr:to>
    <xdr:pic>
      <xdr:nvPicPr>
        <xdr:cNvPr id="5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08231" y="8754675"/>
          <a:ext cx="5805643" cy="2404676"/>
        </a:xfrm>
        <a:prstGeom prst="rect">
          <a:avLst/>
        </a:prstGeom>
        <a:noFill/>
      </xdr:spPr>
    </xdr:pic>
    <xdr:clientData/>
  </xdr:twoCellAnchor>
  <xdr:twoCellAnchor>
    <xdr:from>
      <xdr:col>0</xdr:col>
      <xdr:colOff>1429627</xdr:colOff>
      <xdr:row>52</xdr:row>
      <xdr:rowOff>84065</xdr:rowOff>
    </xdr:from>
    <xdr:to>
      <xdr:col>5</xdr:col>
      <xdr:colOff>22881</xdr:colOff>
      <xdr:row>55</xdr:row>
      <xdr:rowOff>72832</xdr:rowOff>
    </xdr:to>
    <xdr:grpSp>
      <xdr:nvGrpSpPr>
        <xdr:cNvPr id="52" name="Group 51"/>
        <xdr:cNvGrpSpPr/>
      </xdr:nvGrpSpPr>
      <xdr:grpSpPr>
        <a:xfrm>
          <a:off x="1429627" y="9947049"/>
          <a:ext cx="3647649" cy="541831"/>
          <a:chOff x="1244964" y="15355031"/>
          <a:chExt cx="3629292" cy="520424"/>
        </a:xfrm>
      </xdr:grpSpPr>
      <xdr:cxnSp macro="">
        <xdr:nvCxnSpPr>
          <xdr:cNvPr id="53" name="Straight Arrow Connector 52"/>
          <xdr:cNvCxnSpPr/>
        </xdr:nvCxnSpPr>
        <xdr:spPr>
          <a:xfrm>
            <a:off x="2326821" y="15822616"/>
            <a:ext cx="2547435" cy="1588"/>
          </a:xfrm>
          <a:prstGeom prst="straightConnector1">
            <a:avLst/>
          </a:prstGeom>
          <a:ln>
            <a:solidFill>
              <a:srgbClr val="FF0000"/>
            </a:solidFill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$B$23">
        <xdr:nvSpPr>
          <xdr:cNvPr id="54" name="TextBox 53"/>
          <xdr:cNvSpPr txBox="1"/>
        </xdr:nvSpPr>
        <xdr:spPr>
          <a:xfrm>
            <a:off x="3264212" y="15600295"/>
            <a:ext cx="408215" cy="25853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fld id="{52A3DAD3-2C63-4215-8348-3B5570D62AE1}" type="TxLink">
              <a:rPr lang="en-US" sz="1100"/>
              <a:pPr/>
              <a:t>650</a:t>
            </a:fld>
            <a:endParaRPr lang="en-US" sz="1100"/>
          </a:p>
        </xdr:txBody>
      </xdr:sp>
      <xdr:cxnSp macro="">
        <xdr:nvCxnSpPr>
          <xdr:cNvPr id="55" name="Straight Arrow Connector 54"/>
          <xdr:cNvCxnSpPr/>
        </xdr:nvCxnSpPr>
        <xdr:spPr>
          <a:xfrm flipV="1">
            <a:off x="1921785" y="15355031"/>
            <a:ext cx="680357" cy="204108"/>
          </a:xfrm>
          <a:prstGeom prst="straightConnector1">
            <a:avLst/>
          </a:prstGeom>
          <a:ln>
            <a:solidFill>
              <a:srgbClr val="FF0000"/>
            </a:solidFill>
            <a:headEnd type="none" w="med" len="med"/>
            <a:tailEnd type="arrow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$B$13">
        <xdr:nvSpPr>
          <xdr:cNvPr id="56" name="TextBox 55"/>
          <xdr:cNvSpPr txBox="1"/>
        </xdr:nvSpPr>
        <xdr:spPr>
          <a:xfrm>
            <a:off x="1560144" y="15616920"/>
            <a:ext cx="408215" cy="25853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fld id="{B288DC0A-0D11-415C-BB51-F4BEFB072399}" type="TxLink">
              <a:rPr lang="en-US" sz="1100"/>
              <a:pPr/>
              <a:t>12</a:t>
            </a:fld>
            <a:endParaRPr lang="en-US" sz="1100"/>
          </a:p>
        </xdr:txBody>
      </xdr:sp>
      <xdr:sp macro="" textlink="$A$13">
        <xdr:nvSpPr>
          <xdr:cNvPr id="57" name="TextBox 56"/>
          <xdr:cNvSpPr txBox="1"/>
        </xdr:nvSpPr>
        <xdr:spPr>
          <a:xfrm>
            <a:off x="1244964" y="15437611"/>
            <a:ext cx="884464" cy="23268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fld id="{1CB2A624-C767-45E4-AED3-829CC558B6DC}" type="TxLink">
              <a:rPr lang="en-US" sz="1100"/>
              <a:pPr/>
              <a:t>Dia. of Tie Bar</a:t>
            </a:fld>
            <a:endParaRPr lang="en-US" sz="1100"/>
          </a:p>
        </xdr:txBody>
      </xdr:sp>
    </xdr:grpSp>
    <xdr:clientData/>
  </xdr:twoCellAnchor>
  <xdr:twoCellAnchor>
    <xdr:from>
      <xdr:col>0</xdr:col>
      <xdr:colOff>1156607</xdr:colOff>
      <xdr:row>120</xdr:row>
      <xdr:rowOff>163277</xdr:rowOff>
    </xdr:from>
    <xdr:to>
      <xdr:col>4</xdr:col>
      <xdr:colOff>244927</xdr:colOff>
      <xdr:row>125</xdr:row>
      <xdr:rowOff>108855</xdr:rowOff>
    </xdr:to>
    <xdr:grpSp>
      <xdr:nvGrpSpPr>
        <xdr:cNvPr id="58" name="Group 57"/>
        <xdr:cNvGrpSpPr/>
      </xdr:nvGrpSpPr>
      <xdr:grpSpPr>
        <a:xfrm>
          <a:off x="1156607" y="22562390"/>
          <a:ext cx="3528199" cy="867352"/>
          <a:chOff x="1183822" y="15620992"/>
          <a:chExt cx="3510641" cy="830043"/>
        </a:xfrm>
      </xdr:grpSpPr>
      <xdr:cxnSp macro="">
        <xdr:nvCxnSpPr>
          <xdr:cNvPr id="59" name="Straight Arrow Connector 58"/>
          <xdr:cNvCxnSpPr/>
        </xdr:nvCxnSpPr>
        <xdr:spPr>
          <a:xfrm>
            <a:off x="2408463" y="15757071"/>
            <a:ext cx="2286000" cy="1588"/>
          </a:xfrm>
          <a:prstGeom prst="straightConnector1">
            <a:avLst/>
          </a:prstGeom>
          <a:ln>
            <a:solidFill>
              <a:srgbClr val="FF0000"/>
            </a:solidFill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$B$21">
        <xdr:nvSpPr>
          <xdr:cNvPr id="60" name="TextBox 59"/>
          <xdr:cNvSpPr txBox="1"/>
        </xdr:nvSpPr>
        <xdr:spPr>
          <a:xfrm>
            <a:off x="2925538" y="15620992"/>
            <a:ext cx="408215" cy="25853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fld id="{AABA1BFF-BE7C-4297-869F-0265B03A169C}" type="TxLink">
              <a:rPr lang="en-US" sz="1100"/>
              <a:pPr/>
              <a:t>487.804878</a:t>
            </a:fld>
            <a:endParaRPr lang="en-US" sz="1100"/>
          </a:p>
        </xdr:txBody>
      </xdr:sp>
      <xdr:cxnSp macro="">
        <xdr:nvCxnSpPr>
          <xdr:cNvPr id="61" name="Straight Arrow Connector 60"/>
          <xdr:cNvCxnSpPr/>
        </xdr:nvCxnSpPr>
        <xdr:spPr>
          <a:xfrm flipV="1">
            <a:off x="1768929" y="15974785"/>
            <a:ext cx="680357" cy="204108"/>
          </a:xfrm>
          <a:prstGeom prst="straightConnector1">
            <a:avLst/>
          </a:prstGeom>
          <a:ln>
            <a:solidFill>
              <a:srgbClr val="FF0000"/>
            </a:solidFill>
            <a:headEnd type="none" w="med" len="med"/>
            <a:tailEnd type="arrow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$B$13">
        <xdr:nvSpPr>
          <xdr:cNvPr id="62" name="TextBox 61"/>
          <xdr:cNvSpPr txBox="1"/>
        </xdr:nvSpPr>
        <xdr:spPr>
          <a:xfrm>
            <a:off x="1850571" y="16192499"/>
            <a:ext cx="408215" cy="25853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fld id="{B288DC0A-0D11-415C-BB51-F4BEFB072399}" type="TxLink">
              <a:rPr lang="en-US" sz="1100"/>
              <a:pPr/>
              <a:t>12</a:t>
            </a:fld>
            <a:endParaRPr lang="en-US" sz="1100"/>
          </a:p>
        </xdr:txBody>
      </xdr:sp>
      <xdr:sp macro="" textlink="$A$13">
        <xdr:nvSpPr>
          <xdr:cNvPr id="63" name="TextBox 62"/>
          <xdr:cNvSpPr txBox="1"/>
        </xdr:nvSpPr>
        <xdr:spPr>
          <a:xfrm>
            <a:off x="1183822" y="16027854"/>
            <a:ext cx="884464" cy="23268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fld id="{1CB2A624-C767-45E4-AED3-829CC558B6DC}" type="TxLink">
              <a:rPr lang="en-US" sz="1100"/>
              <a:pPr/>
              <a:t>Dia. of Tie Bar</a:t>
            </a:fld>
            <a:endParaRPr lang="en-US" sz="1100"/>
          </a:p>
        </xdr:txBody>
      </xdr:sp>
    </xdr:grpSp>
    <xdr:clientData/>
  </xdr:twoCellAnchor>
  <xdr:twoCellAnchor editAs="oneCell">
    <xdr:from>
      <xdr:col>9</xdr:col>
      <xdr:colOff>246159</xdr:colOff>
      <xdr:row>13</xdr:row>
      <xdr:rowOff>168991</xdr:rowOff>
    </xdr:from>
    <xdr:to>
      <xdr:col>18</xdr:col>
      <xdr:colOff>4609</xdr:colOff>
      <xdr:row>25</xdr:row>
      <xdr:rowOff>199717</xdr:rowOff>
    </xdr:to>
    <xdr:pic>
      <xdr:nvPicPr>
        <xdr:cNvPr id="5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04707" y="2765322"/>
          <a:ext cx="5550265" cy="221225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W31"/>
  <sheetViews>
    <sheetView tabSelected="1" view="pageBreakPreview" topLeftCell="A17" zoomScale="55" zoomScaleNormal="70" zoomScaleSheetLayoutView="55" workbookViewId="0">
      <selection activeCell="B54" sqref="B54:B55"/>
    </sheetView>
  </sheetViews>
  <sheetFormatPr defaultRowHeight="14.25"/>
  <cols>
    <col min="1" max="1" width="3.42578125" style="50" customWidth="1"/>
    <col min="2" max="2" width="47.42578125" style="50" customWidth="1"/>
    <col min="3" max="3" width="12.5703125" style="50" customWidth="1"/>
    <col min="4" max="5" width="19.140625" style="50" customWidth="1"/>
    <col min="6" max="7" width="14.42578125" style="50" customWidth="1"/>
    <col min="8" max="11" width="13.85546875" style="50" customWidth="1"/>
    <col min="12" max="13" width="14.42578125" style="50" customWidth="1"/>
    <col min="14" max="17" width="13.5703125" style="50" customWidth="1"/>
    <col min="18" max="19" width="14.42578125" style="50" customWidth="1"/>
    <col min="20" max="23" width="13.42578125" style="50" customWidth="1"/>
    <col min="24" max="16384" width="9.140625" style="50"/>
  </cols>
  <sheetData>
    <row r="2" spans="1:23" s="42" customFormat="1" ht="56.25" customHeight="1" thickBot="1">
      <c r="A2" s="41"/>
      <c r="B2" s="142" t="s">
        <v>192</v>
      </c>
      <c r="C2" s="143"/>
      <c r="D2" s="143"/>
      <c r="E2" s="143"/>
      <c r="F2" s="61"/>
    </row>
    <row r="3" spans="1:23" s="42" customFormat="1" ht="29.25" customHeight="1" thickTop="1" thickBot="1">
      <c r="A3" s="41"/>
      <c r="B3" s="117"/>
      <c r="C3" s="118"/>
      <c r="D3" s="119" t="s">
        <v>51</v>
      </c>
      <c r="E3" s="117"/>
      <c r="F3" s="61"/>
    </row>
    <row r="4" spans="1:23" s="42" customFormat="1" ht="26.25" customHeight="1" thickBot="1">
      <c r="A4" s="43"/>
      <c r="B4" s="63" t="s">
        <v>85</v>
      </c>
      <c r="C4" s="140">
        <v>30</v>
      </c>
      <c r="D4" s="43"/>
      <c r="F4" s="76" t="s">
        <v>161</v>
      </c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5"/>
    </row>
    <row r="5" spans="1:23" s="42" customFormat="1" ht="38.25" customHeight="1">
      <c r="A5" s="43"/>
      <c r="B5" s="63" t="s">
        <v>86</v>
      </c>
      <c r="C5" s="68">
        <v>6.5000000000000002E-2</v>
      </c>
      <c r="D5" s="43"/>
      <c r="F5" s="145" t="s">
        <v>156</v>
      </c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</row>
    <row r="6" spans="1:23" s="42" customFormat="1" ht="34.5" customHeight="1">
      <c r="A6" s="43"/>
      <c r="B6" s="63" t="s">
        <v>87</v>
      </c>
      <c r="C6" s="67">
        <v>2000</v>
      </c>
      <c r="D6" s="43"/>
      <c r="F6" s="147" t="s">
        <v>104</v>
      </c>
      <c r="G6" s="148"/>
      <c r="H6" s="148"/>
      <c r="I6" s="148"/>
      <c r="J6" s="148"/>
      <c r="K6" s="149"/>
      <c r="L6" s="150" t="s">
        <v>105</v>
      </c>
      <c r="M6" s="151"/>
      <c r="N6" s="151"/>
      <c r="O6" s="151"/>
      <c r="P6" s="151"/>
      <c r="Q6" s="152"/>
      <c r="R6" s="153" t="s">
        <v>106</v>
      </c>
      <c r="S6" s="153"/>
      <c r="T6" s="153"/>
      <c r="U6" s="153"/>
      <c r="V6" s="153"/>
      <c r="W6" s="153"/>
    </row>
    <row r="7" spans="1:23" s="42" customFormat="1" ht="60.75" customHeight="1">
      <c r="A7" s="43"/>
      <c r="B7" s="64" t="s">
        <v>93</v>
      </c>
      <c r="C7" s="69">
        <v>0.5</v>
      </c>
      <c r="D7" s="43"/>
      <c r="F7" s="77" t="s">
        <v>107</v>
      </c>
      <c r="G7" s="77" t="s">
        <v>108</v>
      </c>
      <c r="H7" s="77" t="s">
        <v>145</v>
      </c>
      <c r="I7" s="77" t="s">
        <v>162</v>
      </c>
      <c r="J7" s="77" t="s">
        <v>154</v>
      </c>
      <c r="K7" s="77" t="s">
        <v>155</v>
      </c>
      <c r="L7" s="77" t="s">
        <v>107</v>
      </c>
      <c r="M7" s="77" t="s">
        <v>108</v>
      </c>
      <c r="N7" s="77" t="s">
        <v>145</v>
      </c>
      <c r="O7" s="77" t="s">
        <v>162</v>
      </c>
      <c r="P7" s="77" t="s">
        <v>154</v>
      </c>
      <c r="Q7" s="77" t="s">
        <v>155</v>
      </c>
      <c r="R7" s="77" t="s">
        <v>107</v>
      </c>
      <c r="S7" s="77" t="s">
        <v>108</v>
      </c>
      <c r="T7" s="77" t="s">
        <v>145</v>
      </c>
      <c r="U7" s="77" t="s">
        <v>162</v>
      </c>
      <c r="V7" s="77" t="s">
        <v>154</v>
      </c>
      <c r="W7" s="77" t="s">
        <v>155</v>
      </c>
    </row>
    <row r="8" spans="1:23" s="42" customFormat="1" ht="36" customHeight="1">
      <c r="A8" s="43"/>
      <c r="B8" s="63" t="s">
        <v>88</v>
      </c>
      <c r="C8" s="70">
        <f>C6*C7</f>
        <v>1000</v>
      </c>
      <c r="D8" s="43"/>
      <c r="F8" s="84" t="s">
        <v>109</v>
      </c>
      <c r="G8" s="78">
        <v>190</v>
      </c>
      <c r="H8" s="79">
        <v>0</v>
      </c>
      <c r="I8" s="80">
        <v>5</v>
      </c>
      <c r="J8" s="81">
        <f>IF($C$19="YES",(H8*$D$24/100),(I8*$D$24/100))</f>
        <v>49876.422959826334</v>
      </c>
      <c r="K8" s="81">
        <f>IF($C$19="YES",(H8*$E$24/100),(I8*$E$24/100))</f>
        <v>40640.048337636275</v>
      </c>
      <c r="L8" s="82" t="s">
        <v>110</v>
      </c>
      <c r="M8" s="78">
        <v>390</v>
      </c>
      <c r="N8" s="79">
        <v>0</v>
      </c>
      <c r="O8" s="80">
        <v>2.5</v>
      </c>
      <c r="P8" s="81">
        <f>IF($C$19="YES",(N8*$D$25/100),(O8*$D$25/100))</f>
        <v>41563.68579985528</v>
      </c>
      <c r="Q8" s="81">
        <f>IF($C$19="YES",(N8*$E$25/100),(O8*$E$25/100))</f>
        <v>33866.706948030231</v>
      </c>
      <c r="R8" s="83" t="s">
        <v>111</v>
      </c>
      <c r="S8" s="78">
        <v>545</v>
      </c>
      <c r="T8" s="79">
        <v>0</v>
      </c>
      <c r="U8" s="80">
        <v>2.5</v>
      </c>
      <c r="V8" s="81">
        <f>IF($C$19="YES",(T8*$D$26/100),(U8*$D$26/100))</f>
        <v>24938.211479913167</v>
      </c>
      <c r="W8" s="81">
        <f>IF($C$19="YES",(T8*$E$26/100),(U8*$E$26/100))</f>
        <v>20320.024168818138</v>
      </c>
    </row>
    <row r="9" spans="1:23" s="42" customFormat="1" ht="49.5" customHeight="1">
      <c r="A9" s="43"/>
      <c r="B9" s="63" t="s">
        <v>89</v>
      </c>
      <c r="C9" s="71">
        <v>2.5</v>
      </c>
      <c r="D9" s="43"/>
      <c r="F9" s="84" t="s">
        <v>112</v>
      </c>
      <c r="G9" s="78">
        <v>180</v>
      </c>
      <c r="H9" s="79">
        <v>0</v>
      </c>
      <c r="I9" s="80">
        <v>5</v>
      </c>
      <c r="J9" s="81">
        <f t="shared" ref="J9:J19" si="0">IF($C$19="YES",(H9*$D$24/100),(I9*$D$24/100))</f>
        <v>49876.422959826334</v>
      </c>
      <c r="K9" s="81">
        <f t="shared" ref="K9:K19" si="1">IF($C$19="YES",(H9*$E$24/100),(I9*$E$24/100))</f>
        <v>40640.048337636275</v>
      </c>
      <c r="L9" s="84" t="s">
        <v>113</v>
      </c>
      <c r="M9" s="78">
        <v>370</v>
      </c>
      <c r="N9" s="79">
        <v>0</v>
      </c>
      <c r="O9" s="80">
        <v>2.5</v>
      </c>
      <c r="P9" s="81">
        <f t="shared" ref="P9:P19" si="2">IF($C$19="YES",(N9*$D$25/100),(O9*$D$25/100))</f>
        <v>41563.68579985528</v>
      </c>
      <c r="Q9" s="81">
        <f t="shared" ref="Q9:Q19" si="3">IF($C$19="YES",(N9*$E$25/100),(O9*$E$25/100))</f>
        <v>33866.706948030231</v>
      </c>
      <c r="R9" s="83" t="s">
        <v>114</v>
      </c>
      <c r="S9" s="78">
        <v>515</v>
      </c>
      <c r="T9" s="79">
        <v>0</v>
      </c>
      <c r="U9" s="80">
        <v>2.5</v>
      </c>
      <c r="V9" s="81">
        <f t="shared" ref="V9:V19" si="4">IF($C$19="YES",(T9*$D$26/100),(U9*$D$26/100))</f>
        <v>24938.211479913167</v>
      </c>
      <c r="W9" s="81">
        <f t="shared" ref="W9:W19" si="5">IF($C$19="YES",(T9*$E$26/100),(U9*$E$26/100))</f>
        <v>20320.024168818138</v>
      </c>
    </row>
    <row r="10" spans="1:23" s="42" customFormat="1" ht="36.75" customHeight="1">
      <c r="A10" s="43"/>
      <c r="B10" s="63" t="s">
        <v>94</v>
      </c>
      <c r="C10" s="70">
        <f>C9*365*C8*(((1+C5)^C4)-1)/C5</f>
        <v>78817063.44268854</v>
      </c>
      <c r="D10" s="43"/>
      <c r="F10" s="84" t="s">
        <v>115</v>
      </c>
      <c r="G10" s="78">
        <v>170</v>
      </c>
      <c r="H10" s="79">
        <v>2</v>
      </c>
      <c r="I10" s="80">
        <v>5</v>
      </c>
      <c r="J10" s="81">
        <f t="shared" si="0"/>
        <v>49876.422959826334</v>
      </c>
      <c r="K10" s="81">
        <f t="shared" si="1"/>
        <v>40640.048337636275</v>
      </c>
      <c r="L10" s="84" t="s">
        <v>116</v>
      </c>
      <c r="M10" s="78">
        <v>350</v>
      </c>
      <c r="N10" s="79">
        <v>0</v>
      </c>
      <c r="O10" s="80">
        <v>5</v>
      </c>
      <c r="P10" s="81">
        <f t="shared" si="2"/>
        <v>83127.371599710561</v>
      </c>
      <c r="Q10" s="81">
        <f t="shared" si="3"/>
        <v>67733.413896060461</v>
      </c>
      <c r="R10" s="83" t="s">
        <v>117</v>
      </c>
      <c r="S10" s="78">
        <v>485</v>
      </c>
      <c r="T10" s="79">
        <v>0</v>
      </c>
      <c r="U10" s="80">
        <v>2.5</v>
      </c>
      <c r="V10" s="81">
        <f t="shared" si="4"/>
        <v>24938.211479913167</v>
      </c>
      <c r="W10" s="81">
        <f t="shared" si="5"/>
        <v>20320.024168818138</v>
      </c>
    </row>
    <row r="11" spans="1:23" s="42" customFormat="1" ht="36" customHeight="1">
      <c r="A11" s="43"/>
      <c r="B11" s="63" t="s">
        <v>95</v>
      </c>
      <c r="C11" s="72">
        <v>0.45</v>
      </c>
      <c r="D11" s="43"/>
      <c r="F11" s="84" t="s">
        <v>118</v>
      </c>
      <c r="G11" s="78">
        <v>160</v>
      </c>
      <c r="H11" s="79">
        <v>3</v>
      </c>
      <c r="I11" s="80">
        <v>5</v>
      </c>
      <c r="J11" s="81">
        <f t="shared" si="0"/>
        <v>49876.422959826334</v>
      </c>
      <c r="K11" s="81">
        <f t="shared" si="1"/>
        <v>40640.048337636275</v>
      </c>
      <c r="L11" s="84" t="s">
        <v>119</v>
      </c>
      <c r="M11" s="78">
        <v>330</v>
      </c>
      <c r="N11" s="79">
        <v>0</v>
      </c>
      <c r="O11" s="80">
        <v>5</v>
      </c>
      <c r="P11" s="81">
        <f t="shared" si="2"/>
        <v>83127.371599710561</v>
      </c>
      <c r="Q11" s="81">
        <f t="shared" si="3"/>
        <v>67733.413896060461</v>
      </c>
      <c r="R11" s="83" t="s">
        <v>120</v>
      </c>
      <c r="S11" s="78">
        <v>455</v>
      </c>
      <c r="T11" s="79">
        <v>0</v>
      </c>
      <c r="U11" s="80">
        <v>5</v>
      </c>
      <c r="V11" s="81">
        <f t="shared" si="4"/>
        <v>49876.422959826334</v>
      </c>
      <c r="W11" s="81">
        <f t="shared" si="5"/>
        <v>40640.048337636275</v>
      </c>
    </row>
    <row r="12" spans="1:23" s="42" customFormat="1" ht="24" customHeight="1">
      <c r="A12" s="43"/>
      <c r="B12" s="63" t="s">
        <v>97</v>
      </c>
      <c r="C12" s="70">
        <f>C11*C10</f>
        <v>35467678.549209841</v>
      </c>
      <c r="D12" s="43"/>
      <c r="F12" s="84" t="s">
        <v>121</v>
      </c>
      <c r="G12" s="78">
        <v>150</v>
      </c>
      <c r="H12" s="79">
        <v>10</v>
      </c>
      <c r="I12" s="80">
        <v>5</v>
      </c>
      <c r="J12" s="81">
        <f t="shared" si="0"/>
        <v>49876.422959826334</v>
      </c>
      <c r="K12" s="81">
        <f t="shared" si="1"/>
        <v>40640.048337636275</v>
      </c>
      <c r="L12" s="84" t="s">
        <v>122</v>
      </c>
      <c r="M12" s="78">
        <v>310</v>
      </c>
      <c r="N12" s="79">
        <v>0</v>
      </c>
      <c r="O12" s="80">
        <v>5</v>
      </c>
      <c r="P12" s="81">
        <f t="shared" si="2"/>
        <v>83127.371599710561</v>
      </c>
      <c r="Q12" s="81">
        <f t="shared" si="3"/>
        <v>67733.413896060461</v>
      </c>
      <c r="R12" s="83" t="s">
        <v>123</v>
      </c>
      <c r="S12" s="78">
        <v>425</v>
      </c>
      <c r="T12" s="79">
        <v>0</v>
      </c>
      <c r="U12" s="80">
        <v>5</v>
      </c>
      <c r="V12" s="81">
        <f t="shared" si="4"/>
        <v>49876.422959826334</v>
      </c>
      <c r="W12" s="81">
        <f t="shared" si="5"/>
        <v>40640.048337636275</v>
      </c>
    </row>
    <row r="13" spans="1:23" s="42" customFormat="1" ht="26.25" customHeight="1">
      <c r="A13" s="43"/>
      <c r="B13" s="63" t="s">
        <v>146</v>
      </c>
      <c r="C13" s="70">
        <f>C10-C12</f>
        <v>43349384.893478699</v>
      </c>
      <c r="D13" s="43"/>
      <c r="F13" s="84" t="s">
        <v>124</v>
      </c>
      <c r="G13" s="78">
        <v>140</v>
      </c>
      <c r="H13" s="79">
        <v>12</v>
      </c>
      <c r="I13" s="80">
        <v>5</v>
      </c>
      <c r="J13" s="81">
        <f t="shared" si="0"/>
        <v>49876.422959826334</v>
      </c>
      <c r="K13" s="81">
        <f t="shared" si="1"/>
        <v>40640.048337636275</v>
      </c>
      <c r="L13" s="84" t="s">
        <v>125</v>
      </c>
      <c r="M13" s="78">
        <v>290</v>
      </c>
      <c r="N13" s="79">
        <v>1</v>
      </c>
      <c r="O13" s="80">
        <v>5</v>
      </c>
      <c r="P13" s="81">
        <f t="shared" si="2"/>
        <v>83127.371599710561</v>
      </c>
      <c r="Q13" s="81">
        <f t="shared" si="3"/>
        <v>67733.413896060461</v>
      </c>
      <c r="R13" s="83" t="s">
        <v>126</v>
      </c>
      <c r="S13" s="78">
        <v>395</v>
      </c>
      <c r="T13" s="79">
        <v>1</v>
      </c>
      <c r="U13" s="80">
        <v>5</v>
      </c>
      <c r="V13" s="81">
        <f t="shared" si="4"/>
        <v>49876.422959826334</v>
      </c>
      <c r="W13" s="81">
        <f t="shared" si="5"/>
        <v>40640.048337636275</v>
      </c>
    </row>
    <row r="14" spans="1:23" s="42" customFormat="1" ht="27.75" customHeight="1">
      <c r="A14" s="43"/>
      <c r="B14" s="63" t="s">
        <v>96</v>
      </c>
      <c r="C14" s="70">
        <f>0.75*C12</f>
        <v>26600758.911907382</v>
      </c>
      <c r="D14" s="43"/>
      <c r="F14" s="84" t="s">
        <v>127</v>
      </c>
      <c r="G14" s="78">
        <v>130</v>
      </c>
      <c r="H14" s="79">
        <v>10</v>
      </c>
      <c r="I14" s="80">
        <v>10</v>
      </c>
      <c r="J14" s="81">
        <f t="shared" si="0"/>
        <v>99752.845919652667</v>
      </c>
      <c r="K14" s="81">
        <f t="shared" si="1"/>
        <v>81280.096675272551</v>
      </c>
      <c r="L14" s="84" t="s">
        <v>128</v>
      </c>
      <c r="M14" s="78">
        <v>270</v>
      </c>
      <c r="N14" s="79">
        <v>6</v>
      </c>
      <c r="O14" s="80">
        <v>5</v>
      </c>
      <c r="P14" s="81">
        <f t="shared" si="2"/>
        <v>83127.371599710561</v>
      </c>
      <c r="Q14" s="81">
        <f t="shared" si="3"/>
        <v>67733.413896060461</v>
      </c>
      <c r="R14" s="83" t="s">
        <v>129</v>
      </c>
      <c r="S14" s="78">
        <v>365</v>
      </c>
      <c r="T14" s="79">
        <v>4</v>
      </c>
      <c r="U14" s="80">
        <v>10</v>
      </c>
      <c r="V14" s="81">
        <f t="shared" si="4"/>
        <v>99752.845919652667</v>
      </c>
      <c r="W14" s="81">
        <f t="shared" si="5"/>
        <v>81280.096675272551</v>
      </c>
    </row>
    <row r="15" spans="1:23" s="42" customFormat="1" ht="15">
      <c r="A15" s="43"/>
      <c r="B15" s="63" t="s">
        <v>99</v>
      </c>
      <c r="C15" s="70">
        <f>MAX((C14/2),C13/2)</f>
        <v>21674692.44673935</v>
      </c>
      <c r="D15" s="43"/>
      <c r="F15" s="84" t="s">
        <v>130</v>
      </c>
      <c r="G15" s="78">
        <v>120</v>
      </c>
      <c r="H15" s="79">
        <v>20</v>
      </c>
      <c r="I15" s="80">
        <v>15</v>
      </c>
      <c r="J15" s="81">
        <f t="shared" si="0"/>
        <v>149629.26887947903</v>
      </c>
      <c r="K15" s="81">
        <f t="shared" si="1"/>
        <v>121920.14501290883</v>
      </c>
      <c r="L15" s="84" t="s">
        <v>131</v>
      </c>
      <c r="M15" s="78">
        <v>250</v>
      </c>
      <c r="N15" s="79">
        <v>10</v>
      </c>
      <c r="O15" s="80">
        <v>10</v>
      </c>
      <c r="P15" s="81">
        <f t="shared" si="2"/>
        <v>166254.74319942112</v>
      </c>
      <c r="Q15" s="81">
        <f t="shared" si="3"/>
        <v>135466.82779212092</v>
      </c>
      <c r="R15" s="85" t="s">
        <v>132</v>
      </c>
      <c r="S15" s="78">
        <v>335</v>
      </c>
      <c r="T15" s="79">
        <v>5</v>
      </c>
      <c r="U15" s="80">
        <v>10</v>
      </c>
      <c r="V15" s="81">
        <f t="shared" si="4"/>
        <v>99752.845919652667</v>
      </c>
      <c r="W15" s="81">
        <f t="shared" si="5"/>
        <v>81280.096675272551</v>
      </c>
    </row>
    <row r="16" spans="1:23" s="42" customFormat="1" ht="45" customHeight="1">
      <c r="A16" s="43"/>
      <c r="B16" s="144" t="s">
        <v>98</v>
      </c>
      <c r="C16" s="144"/>
      <c r="D16" s="43"/>
      <c r="F16" s="84" t="s">
        <v>133</v>
      </c>
      <c r="G16" s="78">
        <v>110</v>
      </c>
      <c r="H16" s="79">
        <v>16</v>
      </c>
      <c r="I16" s="80">
        <v>20</v>
      </c>
      <c r="J16" s="81">
        <f t="shared" si="0"/>
        <v>199505.69183930533</v>
      </c>
      <c r="K16" s="81">
        <f t="shared" si="1"/>
        <v>162560.1933505451</v>
      </c>
      <c r="L16" s="84" t="s">
        <v>134</v>
      </c>
      <c r="M16" s="78">
        <v>230</v>
      </c>
      <c r="N16" s="79">
        <v>28</v>
      </c>
      <c r="O16" s="80">
        <v>15</v>
      </c>
      <c r="P16" s="81">
        <f t="shared" si="2"/>
        <v>249382.11479913173</v>
      </c>
      <c r="Q16" s="81">
        <f t="shared" si="3"/>
        <v>203200.24168818138</v>
      </c>
      <c r="R16" s="83" t="s">
        <v>135</v>
      </c>
      <c r="S16" s="78">
        <v>305</v>
      </c>
      <c r="T16" s="79">
        <v>26</v>
      </c>
      <c r="U16" s="80">
        <v>15</v>
      </c>
      <c r="V16" s="81">
        <f t="shared" si="4"/>
        <v>149629.26887947903</v>
      </c>
      <c r="W16" s="81">
        <f t="shared" si="5"/>
        <v>121920.14501290883</v>
      </c>
    </row>
    <row r="17" spans="1:23" s="42" customFormat="1" ht="15.75">
      <c r="A17" s="43"/>
      <c r="B17" s="65" t="s">
        <v>148</v>
      </c>
      <c r="C17" s="73">
        <f>C14*0.25</f>
        <v>6650189.7279768456</v>
      </c>
      <c r="D17" s="43"/>
      <c r="F17" s="84" t="s">
        <v>136</v>
      </c>
      <c r="G17" s="78">
        <v>100</v>
      </c>
      <c r="H17" s="79">
        <v>10</v>
      </c>
      <c r="I17" s="80">
        <v>20</v>
      </c>
      <c r="J17" s="81">
        <f t="shared" si="0"/>
        <v>199505.69183930533</v>
      </c>
      <c r="K17" s="81">
        <f t="shared" si="1"/>
        <v>162560.1933505451</v>
      </c>
      <c r="L17" s="84" t="s">
        <v>137</v>
      </c>
      <c r="M17" s="78">
        <v>210</v>
      </c>
      <c r="N17" s="79">
        <v>25</v>
      </c>
      <c r="O17" s="80">
        <v>15</v>
      </c>
      <c r="P17" s="81">
        <f t="shared" si="2"/>
        <v>249382.11479913173</v>
      </c>
      <c r="Q17" s="81">
        <f t="shared" si="3"/>
        <v>203200.24168818138</v>
      </c>
      <c r="R17" s="83" t="s">
        <v>138</v>
      </c>
      <c r="S17" s="78">
        <v>275</v>
      </c>
      <c r="T17" s="79">
        <v>30</v>
      </c>
      <c r="U17" s="80">
        <v>15</v>
      </c>
      <c r="V17" s="81">
        <f t="shared" si="4"/>
        <v>149629.26887947903</v>
      </c>
      <c r="W17" s="81">
        <f t="shared" si="5"/>
        <v>121920.14501290883</v>
      </c>
    </row>
    <row r="18" spans="1:23" s="42" customFormat="1" ht="15.75">
      <c r="A18" s="43"/>
      <c r="B18" s="65" t="s">
        <v>149</v>
      </c>
      <c r="C18" s="73">
        <f>C15*0.25</f>
        <v>5418673.1116848374</v>
      </c>
      <c r="D18" s="43"/>
      <c r="F18" s="84" t="s">
        <v>139</v>
      </c>
      <c r="G18" s="78">
        <v>90</v>
      </c>
      <c r="H18" s="79">
        <v>7</v>
      </c>
      <c r="I18" s="80">
        <v>5</v>
      </c>
      <c r="J18" s="81">
        <f t="shared" si="0"/>
        <v>49876.422959826334</v>
      </c>
      <c r="K18" s="81">
        <f t="shared" si="1"/>
        <v>40640.048337636275</v>
      </c>
      <c r="L18" s="84" t="s">
        <v>140</v>
      </c>
      <c r="M18" s="78">
        <v>190</v>
      </c>
      <c r="N18" s="79">
        <v>18</v>
      </c>
      <c r="O18" s="80">
        <v>25</v>
      </c>
      <c r="P18" s="81">
        <f t="shared" si="2"/>
        <v>415636.85799855285</v>
      </c>
      <c r="Q18" s="81">
        <f t="shared" si="3"/>
        <v>338667.06948030234</v>
      </c>
      <c r="R18" s="83" t="s">
        <v>141</v>
      </c>
      <c r="S18" s="78">
        <v>245</v>
      </c>
      <c r="T18" s="79">
        <v>16</v>
      </c>
      <c r="U18" s="80">
        <v>25</v>
      </c>
      <c r="V18" s="81">
        <f t="shared" si="4"/>
        <v>249382.11479913173</v>
      </c>
      <c r="W18" s="81">
        <f t="shared" si="5"/>
        <v>203200.24168818138</v>
      </c>
    </row>
    <row r="19" spans="1:23" s="42" customFormat="1" ht="30">
      <c r="A19" s="43"/>
      <c r="B19" s="64" t="s">
        <v>157</v>
      </c>
      <c r="C19" s="66" t="s">
        <v>158</v>
      </c>
      <c r="D19" s="123" t="s">
        <v>189</v>
      </c>
      <c r="F19" s="82" t="s">
        <v>142</v>
      </c>
      <c r="G19" s="78">
        <v>80</v>
      </c>
      <c r="H19" s="79">
        <v>10</v>
      </c>
      <c r="I19" s="80">
        <f>100-SUM(I8:I18)</f>
        <v>0</v>
      </c>
      <c r="J19" s="81">
        <f t="shared" si="0"/>
        <v>0</v>
      </c>
      <c r="K19" s="81">
        <f t="shared" si="1"/>
        <v>0</v>
      </c>
      <c r="L19" s="82" t="s">
        <v>143</v>
      </c>
      <c r="M19" s="78">
        <v>170</v>
      </c>
      <c r="N19" s="79">
        <v>12</v>
      </c>
      <c r="O19" s="80">
        <f>100-SUM(O8:O18)</f>
        <v>5</v>
      </c>
      <c r="P19" s="81">
        <f t="shared" si="2"/>
        <v>83127.371599710561</v>
      </c>
      <c r="Q19" s="81">
        <f t="shared" si="3"/>
        <v>67733.413896060461</v>
      </c>
      <c r="R19" s="83" t="s">
        <v>144</v>
      </c>
      <c r="S19" s="78">
        <v>215</v>
      </c>
      <c r="T19" s="79">
        <v>18</v>
      </c>
      <c r="U19" s="80">
        <f>100-SUM(U8:U18)</f>
        <v>2.5</v>
      </c>
      <c r="V19" s="81">
        <f t="shared" si="4"/>
        <v>24938.211479913167</v>
      </c>
      <c r="W19" s="81">
        <f t="shared" si="5"/>
        <v>20320.024168818138</v>
      </c>
    </row>
    <row r="20" spans="1:23" s="42" customFormat="1" ht="15">
      <c r="A20" s="43"/>
      <c r="B20" s="44"/>
      <c r="C20" s="45"/>
      <c r="D20" s="43"/>
      <c r="J20" s="56"/>
      <c r="K20" s="56"/>
    </row>
    <row r="21" spans="1:23" s="42" customFormat="1" ht="15">
      <c r="A21" s="43"/>
      <c r="B21" s="44"/>
      <c r="C21" s="45"/>
    </row>
    <row r="22" spans="1:23" s="42" customFormat="1" ht="90" customHeight="1">
      <c r="A22" s="43"/>
      <c r="B22" s="46" t="s">
        <v>90</v>
      </c>
      <c r="C22" s="47" t="s">
        <v>91</v>
      </c>
      <c r="D22" s="52" t="s">
        <v>159</v>
      </c>
      <c r="E22" s="62" t="s">
        <v>160</v>
      </c>
    </row>
    <row r="23" spans="1:23" s="42" customFormat="1" ht="15.75">
      <c r="A23" s="43"/>
      <c r="B23" s="48" t="s">
        <v>100</v>
      </c>
      <c r="C23" s="49">
        <v>0.45</v>
      </c>
      <c r="D23" s="51">
        <v>0</v>
      </c>
      <c r="E23" s="51">
        <v>0</v>
      </c>
    </row>
    <row r="24" spans="1:23" s="42" customFormat="1" ht="15.75">
      <c r="A24" s="43"/>
      <c r="B24" s="48" t="s">
        <v>101</v>
      </c>
      <c r="C24" s="49">
        <v>0.15</v>
      </c>
      <c r="D24" s="51">
        <f>$C$17*C24</f>
        <v>997528.45919652679</v>
      </c>
      <c r="E24" s="51">
        <f>$C$18*C24</f>
        <v>812800.96675272554</v>
      </c>
    </row>
    <row r="25" spans="1:23" s="42" customFormat="1" ht="15.75">
      <c r="A25" s="43"/>
      <c r="B25" s="48" t="s">
        <v>102</v>
      </c>
      <c r="C25" s="49">
        <v>0.25</v>
      </c>
      <c r="D25" s="51">
        <f>$C$17*C25</f>
        <v>1662547.4319942114</v>
      </c>
      <c r="E25" s="51">
        <f>$C$18*C25</f>
        <v>1354668.2779212093</v>
      </c>
    </row>
    <row r="26" spans="1:23" s="42" customFormat="1" ht="15.75">
      <c r="A26" s="43"/>
      <c r="B26" s="48" t="s">
        <v>103</v>
      </c>
      <c r="C26" s="49">
        <v>0.15</v>
      </c>
      <c r="D26" s="51">
        <f>$C$17*C26</f>
        <v>997528.45919652679</v>
      </c>
      <c r="E26" s="51">
        <f>$C$18*C26</f>
        <v>812800.96675272554</v>
      </c>
    </row>
    <row r="27" spans="1:23" s="42" customFormat="1" ht="15.75">
      <c r="A27" s="43"/>
      <c r="B27" s="53" t="s">
        <v>92</v>
      </c>
      <c r="C27" s="54">
        <f>SUM(C23:C26)</f>
        <v>1</v>
      </c>
      <c r="D27" s="55">
        <f t="shared" ref="D27:E27" si="6">SUM(D23:D26)</f>
        <v>3657604.350387265</v>
      </c>
      <c r="E27" s="55">
        <f t="shared" si="6"/>
        <v>2980270.2114266604</v>
      </c>
    </row>
    <row r="28" spans="1:23" s="42" customFormat="1" ht="15">
      <c r="A28" s="43"/>
      <c r="B28" s="44"/>
      <c r="C28" s="45"/>
      <c r="D28" s="43" t="s">
        <v>147</v>
      </c>
      <c r="V28" s="59"/>
      <c r="W28" s="59"/>
    </row>
    <row r="29" spans="1:23" s="42" customFormat="1" ht="15.75">
      <c r="A29" s="43"/>
      <c r="B29" s="56"/>
      <c r="C29" s="57"/>
      <c r="D29" s="58"/>
      <c r="I29"/>
      <c r="V29" s="60"/>
      <c r="W29" s="60"/>
    </row>
    <row r="30" spans="1:23" ht="15" thickBot="1">
      <c r="B30" s="3" t="s">
        <v>193</v>
      </c>
      <c r="C30" s="3"/>
      <c r="D30" s="3"/>
      <c r="E30" s="3"/>
    </row>
    <row r="31" spans="1:23" ht="15" thickTop="1"/>
  </sheetData>
  <mergeCells count="6">
    <mergeCell ref="B2:E2"/>
    <mergeCell ref="B16:C16"/>
    <mergeCell ref="F5:W5"/>
    <mergeCell ref="F6:K6"/>
    <mergeCell ref="L6:Q6"/>
    <mergeCell ref="R6:W6"/>
  </mergeCells>
  <pageMargins left="0.73" right="0.27" top="0.5" bottom="0.31" header="0.3" footer="0.3"/>
  <pageSetup paperSize="9" scale="81" fitToHeight="4" orientation="portrait" r:id="rId1"/>
  <headerFooter>
    <oddFooter>&amp;RDeveloped By: Er. Prabhat Kumar Jha, SDE/QRDC/DoR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U111"/>
  <sheetViews>
    <sheetView view="pageBreakPreview" topLeftCell="A13" zoomScale="55" zoomScaleNormal="55" zoomScaleSheetLayoutView="55" workbookViewId="0">
      <selection activeCell="P2" sqref="P2"/>
    </sheetView>
  </sheetViews>
  <sheetFormatPr defaultRowHeight="14.25"/>
  <cols>
    <col min="1" max="2" width="14.42578125" style="50" customWidth="1"/>
    <col min="3" max="6" width="13.85546875" style="50" customWidth="1"/>
    <col min="7" max="8" width="14.42578125" style="50" customWidth="1"/>
    <col min="9" max="12" width="13.5703125" style="50" customWidth="1"/>
    <col min="13" max="14" width="14.42578125" style="50" customWidth="1"/>
    <col min="15" max="18" width="13.42578125" style="50" customWidth="1"/>
    <col min="19" max="16384" width="9.140625" style="50"/>
  </cols>
  <sheetData>
    <row r="2" spans="1:21" ht="23.25" thickBot="1">
      <c r="B2" s="157" t="s">
        <v>181</v>
      </c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P2" s="112" t="s">
        <v>52</v>
      </c>
      <c r="T2" s="112" t="s">
        <v>190</v>
      </c>
    </row>
    <row r="3" spans="1:21" ht="19.5" thickTop="1" thickBot="1">
      <c r="N3" s="120" t="s">
        <v>51</v>
      </c>
      <c r="S3" s="112" t="str">
        <f>O110</f>
        <v>Safe Design</v>
      </c>
    </row>
    <row r="4" spans="1:21" ht="188.25" customHeight="1">
      <c r="B4" s="99" t="s">
        <v>175</v>
      </c>
      <c r="C4" s="100">
        <v>8</v>
      </c>
      <c r="D4" s="95" t="s">
        <v>165</v>
      </c>
      <c r="E4" s="100">
        <v>100</v>
      </c>
      <c r="F4" s="95" t="s">
        <v>179</v>
      </c>
      <c r="G4" s="103">
        <v>250</v>
      </c>
      <c r="H4" s="95" t="s">
        <v>180</v>
      </c>
      <c r="I4" s="111">
        <v>220</v>
      </c>
      <c r="J4" s="95" t="s">
        <v>173</v>
      </c>
      <c r="K4" s="100">
        <v>0.15</v>
      </c>
      <c r="L4" s="95" t="s">
        <v>174</v>
      </c>
      <c r="M4" s="110">
        <f>(1000*I6*(M6*1000)^3/(12*I4*(1-K4^2)))^0.25/1000</f>
        <v>0.87599460906395421</v>
      </c>
      <c r="S4" s="124">
        <f>h*1000</f>
        <v>370</v>
      </c>
    </row>
    <row r="5" spans="1:21" ht="163.5" customHeight="1" thickBot="1">
      <c r="B5" s="99" t="s">
        <v>176</v>
      </c>
      <c r="C5" s="100">
        <v>8</v>
      </c>
      <c r="D5" s="95" t="s">
        <v>177</v>
      </c>
      <c r="E5" s="96">
        <v>50</v>
      </c>
      <c r="F5" s="95" t="s">
        <v>168</v>
      </c>
      <c r="G5" s="100">
        <v>19</v>
      </c>
      <c r="H5" s="95" t="s">
        <v>188</v>
      </c>
      <c r="I5" s="96">
        <v>40</v>
      </c>
      <c r="J5" s="95" t="s">
        <v>167</v>
      </c>
      <c r="K5" s="97">
        <f>MIN(4.5,0.7*SQRT(I5))</f>
        <v>4.4271887242357311</v>
      </c>
      <c r="L5" s="101" t="s">
        <v>171</v>
      </c>
      <c r="M5" s="109">
        <v>0.66</v>
      </c>
      <c r="S5" s="125">
        <v>150</v>
      </c>
    </row>
    <row r="6" spans="1:21" ht="120.75" customHeight="1">
      <c r="B6" s="95" t="s">
        <v>164</v>
      </c>
      <c r="C6" s="100">
        <v>150</v>
      </c>
      <c r="D6" s="95" t="s">
        <v>178</v>
      </c>
      <c r="E6" s="100">
        <v>70</v>
      </c>
      <c r="F6" s="95" t="s">
        <v>169</v>
      </c>
      <c r="G6" s="100">
        <v>6</v>
      </c>
      <c r="H6" s="95" t="s">
        <v>172</v>
      </c>
      <c r="I6" s="100">
        <f>30000</f>
        <v>30000</v>
      </c>
      <c r="J6" s="98" t="s">
        <v>166</v>
      </c>
      <c r="K6" s="100">
        <v>25</v>
      </c>
      <c r="L6" s="95" t="s">
        <v>170</v>
      </c>
      <c r="M6" s="102">
        <v>0.37</v>
      </c>
    </row>
    <row r="7" spans="1:21" ht="18">
      <c r="O7" s="122" t="s">
        <v>187</v>
      </c>
    </row>
    <row r="14" spans="1:21" s="42" customFormat="1" ht="38.25" customHeight="1">
      <c r="A14" s="146" t="str">
        <f>'Traffic Anaysis'!F5</f>
        <v>Axle Load Spectrum and Detials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T14" s="93" t="s">
        <v>163</v>
      </c>
      <c r="U14" s="94"/>
    </row>
    <row r="15" spans="1:21" s="42" customFormat="1" ht="34.5" customHeight="1">
      <c r="A15" s="158" t="str">
        <f>'Traffic Anaysis'!F6</f>
        <v>Rear Single Axle</v>
      </c>
      <c r="B15" s="158"/>
      <c r="C15" s="158"/>
      <c r="D15" s="158"/>
      <c r="E15" s="158"/>
      <c r="F15" s="159"/>
      <c r="G15" s="160" t="str">
        <f>'Traffic Anaysis'!L6</f>
        <v>Rear Tandem Axle</v>
      </c>
      <c r="H15" s="161"/>
      <c r="I15" s="161"/>
      <c r="J15" s="161"/>
      <c r="K15" s="161"/>
      <c r="L15" s="162"/>
      <c r="M15" s="163" t="str">
        <f>'Traffic Anaysis'!R6</f>
        <v>Rear Tridem Axle</v>
      </c>
      <c r="N15" s="163"/>
      <c r="O15" s="163"/>
      <c r="P15" s="163"/>
      <c r="Q15" s="163"/>
      <c r="R15" s="163"/>
    </row>
    <row r="16" spans="1:21" s="42" customFormat="1" ht="60.75" customHeight="1">
      <c r="A16" s="86" t="str">
        <f>'Traffic Anaysis'!F7</f>
        <v>Load Group (kN)</v>
      </c>
      <c r="B16" s="87" t="str">
        <f>'Traffic Anaysis'!G7</f>
        <v>Mid-Point of Load Group (kN)</v>
      </c>
      <c r="C16" s="87" t="str">
        <f>'Traffic Anaysis'!H7</f>
        <v>Frequency (%) (From Survey)</v>
      </c>
      <c r="D16" s="87" t="str">
        <f>'Traffic Anaysis'!I7</f>
        <v>Frequency (%) (If no Survey Data available)#</v>
      </c>
      <c r="E16" s="87" t="str">
        <f>'Traffic Anaysis'!J7</f>
        <v>BUC _ Expected Repetitions (ni)</v>
      </c>
      <c r="F16" s="87" t="str">
        <f>'Traffic Anaysis'!K7</f>
        <v>TDC_ Expected Repetitions (ni)</v>
      </c>
      <c r="G16" s="87" t="str">
        <f>'Traffic Anaysis'!L7</f>
        <v>Load Group (kN)</v>
      </c>
      <c r="H16" s="87" t="str">
        <f>'Traffic Anaysis'!M7</f>
        <v>Mid-Point of Load Group (kN)</v>
      </c>
      <c r="I16" s="87" t="str">
        <f>'Traffic Anaysis'!N7</f>
        <v>Frequency (%) (From Survey)</v>
      </c>
      <c r="J16" s="87" t="str">
        <f>'Traffic Anaysis'!O7</f>
        <v>Frequency (%) (If no Survey Data available)#</v>
      </c>
      <c r="K16" s="87" t="str">
        <f>'Traffic Anaysis'!P7</f>
        <v>BUC _ Expected Repetitions (ni)</v>
      </c>
      <c r="L16" s="87" t="str">
        <f>'Traffic Anaysis'!Q7</f>
        <v>TDC_ Expected Repetitions (ni)</v>
      </c>
      <c r="M16" s="87" t="str">
        <f>'Traffic Anaysis'!R7</f>
        <v>Load Group (kN)</v>
      </c>
      <c r="N16" s="87" t="str">
        <f>'Traffic Anaysis'!S7</f>
        <v>Mid-Point of Load Group (kN)</v>
      </c>
      <c r="O16" s="87" t="str">
        <f>'Traffic Anaysis'!T7</f>
        <v>Frequency (%) (From Survey)</v>
      </c>
      <c r="P16" s="87" t="str">
        <f>'Traffic Anaysis'!U7</f>
        <v>Frequency (%) (If no Survey Data available)#</v>
      </c>
      <c r="Q16" s="87" t="str">
        <f>'Traffic Anaysis'!V7</f>
        <v>BUC _ Expected Repetitions (ni)</v>
      </c>
      <c r="R16" s="87" t="str">
        <f>'Traffic Anaysis'!W7</f>
        <v>TDC_ Expected Repetitions (ni)</v>
      </c>
    </row>
    <row r="17" spans="1:18" s="42" customFormat="1" ht="24" customHeight="1">
      <c r="A17" s="126" t="str">
        <f>'Traffic Anaysis'!F8</f>
        <v>185-195</v>
      </c>
      <c r="B17" s="127">
        <f>'Traffic Anaysis'!G8</f>
        <v>190</v>
      </c>
      <c r="C17" s="128">
        <f>'Traffic Anaysis'!H8</f>
        <v>0</v>
      </c>
      <c r="D17" s="128">
        <f>'Traffic Anaysis'!I8</f>
        <v>5</v>
      </c>
      <c r="E17" s="88">
        <f>'Traffic Anaysis'!J8</f>
        <v>49876.422959826334</v>
      </c>
      <c r="F17" s="88">
        <f>'Traffic Anaysis'!K8</f>
        <v>40640.048337636275</v>
      </c>
      <c r="G17" s="89" t="str">
        <f>'Traffic Anaysis'!L8</f>
        <v>380 - 400</v>
      </c>
      <c r="H17" s="130">
        <f>'Traffic Anaysis'!M8</f>
        <v>390</v>
      </c>
      <c r="I17" s="128">
        <f>'Traffic Anaysis'!N8</f>
        <v>0</v>
      </c>
      <c r="J17" s="128">
        <f>'Traffic Anaysis'!O8</f>
        <v>2.5</v>
      </c>
      <c r="K17" s="88">
        <f>'Traffic Anaysis'!P8</f>
        <v>41563.68579985528</v>
      </c>
      <c r="L17" s="88">
        <f>'Traffic Anaysis'!Q8</f>
        <v>33866.706948030231</v>
      </c>
      <c r="M17" s="90" t="str">
        <f>'Traffic Anaysis'!R8</f>
        <v>530-560</v>
      </c>
      <c r="N17" s="130">
        <f>'Traffic Anaysis'!S8</f>
        <v>545</v>
      </c>
      <c r="O17" s="128">
        <f>'Traffic Anaysis'!T8</f>
        <v>0</v>
      </c>
      <c r="P17" s="128">
        <f>'Traffic Anaysis'!U8</f>
        <v>2.5</v>
      </c>
      <c r="Q17" s="88">
        <f>'Traffic Anaysis'!V8</f>
        <v>24938.211479913167</v>
      </c>
      <c r="R17" s="88">
        <f>'Traffic Anaysis'!W8</f>
        <v>20320.024168818138</v>
      </c>
    </row>
    <row r="18" spans="1:18" s="42" customFormat="1" ht="24" customHeight="1">
      <c r="A18" s="126" t="str">
        <f>'Traffic Anaysis'!F9</f>
        <v>175-185</v>
      </c>
      <c r="B18" s="127">
        <f>'Traffic Anaysis'!G9</f>
        <v>180</v>
      </c>
      <c r="C18" s="128">
        <f>'Traffic Anaysis'!H9</f>
        <v>0</v>
      </c>
      <c r="D18" s="128">
        <f>'Traffic Anaysis'!I9</f>
        <v>5</v>
      </c>
      <c r="E18" s="88">
        <f>'Traffic Anaysis'!J9</f>
        <v>49876.422959826334</v>
      </c>
      <c r="F18" s="88">
        <f>'Traffic Anaysis'!K9</f>
        <v>40640.048337636275</v>
      </c>
      <c r="G18" s="91" t="str">
        <f>'Traffic Anaysis'!L9</f>
        <v>360 - 380</v>
      </c>
      <c r="H18" s="130">
        <f>'Traffic Anaysis'!M9</f>
        <v>370</v>
      </c>
      <c r="I18" s="128">
        <f>'Traffic Anaysis'!N9</f>
        <v>0</v>
      </c>
      <c r="J18" s="128">
        <f>'Traffic Anaysis'!O9</f>
        <v>2.5</v>
      </c>
      <c r="K18" s="88">
        <f>'Traffic Anaysis'!P9</f>
        <v>41563.68579985528</v>
      </c>
      <c r="L18" s="88">
        <f>'Traffic Anaysis'!Q9</f>
        <v>33866.706948030231</v>
      </c>
      <c r="M18" s="90" t="str">
        <f>'Traffic Anaysis'!R9</f>
        <v>500-530</v>
      </c>
      <c r="N18" s="130">
        <f>'Traffic Anaysis'!S9</f>
        <v>515</v>
      </c>
      <c r="O18" s="128">
        <f>'Traffic Anaysis'!T9</f>
        <v>0</v>
      </c>
      <c r="P18" s="128">
        <f>'Traffic Anaysis'!U9</f>
        <v>2.5</v>
      </c>
      <c r="Q18" s="88">
        <f>'Traffic Anaysis'!V9</f>
        <v>24938.211479913167</v>
      </c>
      <c r="R18" s="88">
        <f>'Traffic Anaysis'!W9</f>
        <v>20320.024168818138</v>
      </c>
    </row>
    <row r="19" spans="1:18" s="42" customFormat="1" ht="24" customHeight="1">
      <c r="A19" s="126" t="str">
        <f>'Traffic Anaysis'!F10</f>
        <v>165-175</v>
      </c>
      <c r="B19" s="127">
        <f>'Traffic Anaysis'!G10</f>
        <v>170</v>
      </c>
      <c r="C19" s="128">
        <f>'Traffic Anaysis'!H10</f>
        <v>2</v>
      </c>
      <c r="D19" s="128">
        <f>'Traffic Anaysis'!I10</f>
        <v>5</v>
      </c>
      <c r="E19" s="88">
        <f>'Traffic Anaysis'!J10</f>
        <v>49876.422959826334</v>
      </c>
      <c r="F19" s="88">
        <f>'Traffic Anaysis'!K10</f>
        <v>40640.048337636275</v>
      </c>
      <c r="G19" s="91" t="str">
        <f>'Traffic Anaysis'!L10</f>
        <v>340 - 360</v>
      </c>
      <c r="H19" s="130">
        <f>'Traffic Anaysis'!M10</f>
        <v>350</v>
      </c>
      <c r="I19" s="128">
        <f>'Traffic Anaysis'!N10</f>
        <v>0</v>
      </c>
      <c r="J19" s="128">
        <f>'Traffic Anaysis'!O10</f>
        <v>5</v>
      </c>
      <c r="K19" s="88">
        <f>'Traffic Anaysis'!P10</f>
        <v>83127.371599710561</v>
      </c>
      <c r="L19" s="88">
        <f>'Traffic Anaysis'!Q10</f>
        <v>67733.413896060461</v>
      </c>
      <c r="M19" s="90" t="str">
        <f>'Traffic Anaysis'!R10</f>
        <v>470-500</v>
      </c>
      <c r="N19" s="130">
        <f>'Traffic Anaysis'!S10</f>
        <v>485</v>
      </c>
      <c r="O19" s="128">
        <f>'Traffic Anaysis'!T10</f>
        <v>0</v>
      </c>
      <c r="P19" s="128">
        <f>'Traffic Anaysis'!U10</f>
        <v>2.5</v>
      </c>
      <c r="Q19" s="88">
        <f>'Traffic Anaysis'!V10</f>
        <v>24938.211479913167</v>
      </c>
      <c r="R19" s="88">
        <f>'Traffic Anaysis'!W10</f>
        <v>20320.024168818138</v>
      </c>
    </row>
    <row r="20" spans="1:18" s="42" customFormat="1" ht="24" customHeight="1">
      <c r="A20" s="126" t="str">
        <f>'Traffic Anaysis'!F11</f>
        <v>155-165</v>
      </c>
      <c r="B20" s="127">
        <f>'Traffic Anaysis'!G11</f>
        <v>160</v>
      </c>
      <c r="C20" s="128">
        <f>'Traffic Anaysis'!H11</f>
        <v>3</v>
      </c>
      <c r="D20" s="128">
        <f>'Traffic Anaysis'!I11</f>
        <v>5</v>
      </c>
      <c r="E20" s="88">
        <f>'Traffic Anaysis'!J11</f>
        <v>49876.422959826334</v>
      </c>
      <c r="F20" s="88">
        <f>'Traffic Anaysis'!K11</f>
        <v>40640.048337636275</v>
      </c>
      <c r="G20" s="91" t="str">
        <f>'Traffic Anaysis'!L11</f>
        <v>320 - 340</v>
      </c>
      <c r="H20" s="130">
        <f>'Traffic Anaysis'!M11</f>
        <v>330</v>
      </c>
      <c r="I20" s="128">
        <f>'Traffic Anaysis'!N11</f>
        <v>0</v>
      </c>
      <c r="J20" s="128">
        <f>'Traffic Anaysis'!O11</f>
        <v>5</v>
      </c>
      <c r="K20" s="88">
        <f>'Traffic Anaysis'!P11</f>
        <v>83127.371599710561</v>
      </c>
      <c r="L20" s="88">
        <f>'Traffic Anaysis'!Q11</f>
        <v>67733.413896060461</v>
      </c>
      <c r="M20" s="90" t="str">
        <f>'Traffic Anaysis'!R11</f>
        <v>440-470</v>
      </c>
      <c r="N20" s="130">
        <f>'Traffic Anaysis'!S11</f>
        <v>455</v>
      </c>
      <c r="O20" s="128">
        <f>'Traffic Anaysis'!T11</f>
        <v>0</v>
      </c>
      <c r="P20" s="128">
        <f>'Traffic Anaysis'!U11</f>
        <v>5</v>
      </c>
      <c r="Q20" s="88">
        <f>'Traffic Anaysis'!V11</f>
        <v>49876.422959826334</v>
      </c>
      <c r="R20" s="88">
        <f>'Traffic Anaysis'!W11</f>
        <v>40640.048337636275</v>
      </c>
    </row>
    <row r="21" spans="1:18" s="42" customFormat="1" ht="24" customHeight="1">
      <c r="A21" s="126" t="str">
        <f>'Traffic Anaysis'!F12</f>
        <v>145-155</v>
      </c>
      <c r="B21" s="127">
        <f>'Traffic Anaysis'!G12</f>
        <v>150</v>
      </c>
      <c r="C21" s="128">
        <f>'Traffic Anaysis'!H12</f>
        <v>10</v>
      </c>
      <c r="D21" s="128">
        <f>'Traffic Anaysis'!I12</f>
        <v>5</v>
      </c>
      <c r="E21" s="88">
        <f>'Traffic Anaysis'!J12</f>
        <v>49876.422959826334</v>
      </c>
      <c r="F21" s="88">
        <f>'Traffic Anaysis'!K12</f>
        <v>40640.048337636275</v>
      </c>
      <c r="G21" s="91" t="str">
        <f>'Traffic Anaysis'!L12</f>
        <v>300 - 320</v>
      </c>
      <c r="H21" s="130">
        <f>'Traffic Anaysis'!M12</f>
        <v>310</v>
      </c>
      <c r="I21" s="128">
        <f>'Traffic Anaysis'!N12</f>
        <v>0</v>
      </c>
      <c r="J21" s="128">
        <f>'Traffic Anaysis'!O12</f>
        <v>5</v>
      </c>
      <c r="K21" s="88">
        <f>'Traffic Anaysis'!P12</f>
        <v>83127.371599710561</v>
      </c>
      <c r="L21" s="88">
        <f>'Traffic Anaysis'!Q12</f>
        <v>67733.413896060461</v>
      </c>
      <c r="M21" s="90" t="str">
        <f>'Traffic Anaysis'!R12</f>
        <v>410-440</v>
      </c>
      <c r="N21" s="130">
        <f>'Traffic Anaysis'!S12</f>
        <v>425</v>
      </c>
      <c r="O21" s="128">
        <f>'Traffic Anaysis'!T12</f>
        <v>0</v>
      </c>
      <c r="P21" s="128">
        <f>'Traffic Anaysis'!U12</f>
        <v>5</v>
      </c>
      <c r="Q21" s="88">
        <f>'Traffic Anaysis'!V12</f>
        <v>49876.422959826334</v>
      </c>
      <c r="R21" s="88">
        <f>'Traffic Anaysis'!W12</f>
        <v>40640.048337636275</v>
      </c>
    </row>
    <row r="22" spans="1:18" s="42" customFormat="1" ht="24" customHeight="1">
      <c r="A22" s="126" t="str">
        <f>'Traffic Anaysis'!F13</f>
        <v>135-145</v>
      </c>
      <c r="B22" s="127">
        <f>'Traffic Anaysis'!G13</f>
        <v>140</v>
      </c>
      <c r="C22" s="128">
        <f>'Traffic Anaysis'!H13</f>
        <v>12</v>
      </c>
      <c r="D22" s="128">
        <f>'Traffic Anaysis'!I13</f>
        <v>5</v>
      </c>
      <c r="E22" s="88">
        <f>'Traffic Anaysis'!J13</f>
        <v>49876.422959826334</v>
      </c>
      <c r="F22" s="88">
        <f>'Traffic Anaysis'!K13</f>
        <v>40640.048337636275</v>
      </c>
      <c r="G22" s="91" t="str">
        <f>'Traffic Anaysis'!L13</f>
        <v>280 - 300</v>
      </c>
      <c r="H22" s="130">
        <f>'Traffic Anaysis'!M13</f>
        <v>290</v>
      </c>
      <c r="I22" s="128">
        <f>'Traffic Anaysis'!N13</f>
        <v>1</v>
      </c>
      <c r="J22" s="128">
        <f>'Traffic Anaysis'!O13</f>
        <v>5</v>
      </c>
      <c r="K22" s="88">
        <f>'Traffic Anaysis'!P13</f>
        <v>83127.371599710561</v>
      </c>
      <c r="L22" s="88">
        <f>'Traffic Anaysis'!Q13</f>
        <v>67733.413896060461</v>
      </c>
      <c r="M22" s="90" t="str">
        <f>'Traffic Anaysis'!R13</f>
        <v>380-410</v>
      </c>
      <c r="N22" s="130">
        <f>'Traffic Anaysis'!S13</f>
        <v>395</v>
      </c>
      <c r="O22" s="128">
        <f>'Traffic Anaysis'!T13</f>
        <v>1</v>
      </c>
      <c r="P22" s="128">
        <f>'Traffic Anaysis'!U13</f>
        <v>5</v>
      </c>
      <c r="Q22" s="88">
        <f>'Traffic Anaysis'!V13</f>
        <v>49876.422959826334</v>
      </c>
      <c r="R22" s="88">
        <f>'Traffic Anaysis'!W13</f>
        <v>40640.048337636275</v>
      </c>
    </row>
    <row r="23" spans="1:18" s="42" customFormat="1" ht="24" customHeight="1">
      <c r="A23" s="126" t="str">
        <f>'Traffic Anaysis'!F14</f>
        <v>125-135</v>
      </c>
      <c r="B23" s="127">
        <f>'Traffic Anaysis'!G14</f>
        <v>130</v>
      </c>
      <c r="C23" s="128">
        <f>'Traffic Anaysis'!H14</f>
        <v>10</v>
      </c>
      <c r="D23" s="128">
        <f>'Traffic Anaysis'!I14</f>
        <v>10</v>
      </c>
      <c r="E23" s="88">
        <f>'Traffic Anaysis'!J14</f>
        <v>99752.845919652667</v>
      </c>
      <c r="F23" s="88">
        <f>'Traffic Anaysis'!K14</f>
        <v>81280.096675272551</v>
      </c>
      <c r="G23" s="91" t="str">
        <f>'Traffic Anaysis'!L14</f>
        <v>260 - 280</v>
      </c>
      <c r="H23" s="130">
        <f>'Traffic Anaysis'!M14</f>
        <v>270</v>
      </c>
      <c r="I23" s="128">
        <f>'Traffic Anaysis'!N14</f>
        <v>6</v>
      </c>
      <c r="J23" s="128">
        <f>'Traffic Anaysis'!O14</f>
        <v>5</v>
      </c>
      <c r="K23" s="88">
        <f>'Traffic Anaysis'!P14</f>
        <v>83127.371599710561</v>
      </c>
      <c r="L23" s="88">
        <f>'Traffic Anaysis'!Q14</f>
        <v>67733.413896060461</v>
      </c>
      <c r="M23" s="90" t="str">
        <f>'Traffic Anaysis'!R14</f>
        <v>350-380</v>
      </c>
      <c r="N23" s="130">
        <f>'Traffic Anaysis'!S14</f>
        <v>365</v>
      </c>
      <c r="O23" s="128">
        <f>'Traffic Anaysis'!T14</f>
        <v>4</v>
      </c>
      <c r="P23" s="128">
        <f>'Traffic Anaysis'!U14</f>
        <v>10</v>
      </c>
      <c r="Q23" s="88">
        <f>'Traffic Anaysis'!V14</f>
        <v>99752.845919652667</v>
      </c>
      <c r="R23" s="88">
        <f>'Traffic Anaysis'!W14</f>
        <v>81280.096675272551</v>
      </c>
    </row>
    <row r="24" spans="1:18" s="42" customFormat="1" ht="24" customHeight="1">
      <c r="A24" s="126" t="str">
        <f>'Traffic Anaysis'!F15</f>
        <v>115-125</v>
      </c>
      <c r="B24" s="127">
        <f>'Traffic Anaysis'!G15</f>
        <v>120</v>
      </c>
      <c r="C24" s="128">
        <f>'Traffic Anaysis'!H15</f>
        <v>20</v>
      </c>
      <c r="D24" s="128">
        <f>'Traffic Anaysis'!I15</f>
        <v>15</v>
      </c>
      <c r="E24" s="88">
        <f>'Traffic Anaysis'!J15</f>
        <v>149629.26887947903</v>
      </c>
      <c r="F24" s="88">
        <f>'Traffic Anaysis'!K15</f>
        <v>121920.14501290883</v>
      </c>
      <c r="G24" s="91" t="str">
        <f>'Traffic Anaysis'!L15</f>
        <v>240 - 260</v>
      </c>
      <c r="H24" s="130">
        <f>'Traffic Anaysis'!M15</f>
        <v>250</v>
      </c>
      <c r="I24" s="128">
        <f>'Traffic Anaysis'!N15</f>
        <v>10</v>
      </c>
      <c r="J24" s="128">
        <f>'Traffic Anaysis'!O15</f>
        <v>10</v>
      </c>
      <c r="K24" s="88">
        <f>'Traffic Anaysis'!P15</f>
        <v>166254.74319942112</v>
      </c>
      <c r="L24" s="88">
        <f>'Traffic Anaysis'!Q15</f>
        <v>135466.82779212092</v>
      </c>
      <c r="M24" s="92" t="str">
        <f>'Traffic Anaysis'!R15</f>
        <v>320-350</v>
      </c>
      <c r="N24" s="130">
        <f>'Traffic Anaysis'!S15</f>
        <v>335</v>
      </c>
      <c r="O24" s="128">
        <f>'Traffic Anaysis'!T15</f>
        <v>5</v>
      </c>
      <c r="P24" s="128">
        <f>'Traffic Anaysis'!U15</f>
        <v>10</v>
      </c>
      <c r="Q24" s="88">
        <f>'Traffic Anaysis'!V15</f>
        <v>99752.845919652667</v>
      </c>
      <c r="R24" s="88">
        <f>'Traffic Anaysis'!W15</f>
        <v>81280.096675272551</v>
      </c>
    </row>
    <row r="25" spans="1:18" s="42" customFormat="1" ht="24" customHeight="1">
      <c r="A25" s="126" t="str">
        <f>'Traffic Anaysis'!F16</f>
        <v>105-115</v>
      </c>
      <c r="B25" s="127">
        <f>'Traffic Anaysis'!G16</f>
        <v>110</v>
      </c>
      <c r="C25" s="128">
        <f>'Traffic Anaysis'!H16</f>
        <v>16</v>
      </c>
      <c r="D25" s="128">
        <f>'Traffic Anaysis'!I16</f>
        <v>20</v>
      </c>
      <c r="E25" s="88">
        <f>'Traffic Anaysis'!J16</f>
        <v>199505.69183930533</v>
      </c>
      <c r="F25" s="88">
        <f>'Traffic Anaysis'!K16</f>
        <v>162560.1933505451</v>
      </c>
      <c r="G25" s="91" t="str">
        <f>'Traffic Anaysis'!L16</f>
        <v>220 - 240</v>
      </c>
      <c r="H25" s="130">
        <f>'Traffic Anaysis'!M16</f>
        <v>230</v>
      </c>
      <c r="I25" s="128">
        <f>'Traffic Anaysis'!N16</f>
        <v>28</v>
      </c>
      <c r="J25" s="128">
        <f>'Traffic Anaysis'!O16</f>
        <v>15</v>
      </c>
      <c r="K25" s="88">
        <f>'Traffic Anaysis'!P16</f>
        <v>249382.11479913173</v>
      </c>
      <c r="L25" s="88">
        <f>'Traffic Anaysis'!Q16</f>
        <v>203200.24168818138</v>
      </c>
      <c r="M25" s="90" t="str">
        <f>'Traffic Anaysis'!R16</f>
        <v>290-320</v>
      </c>
      <c r="N25" s="130">
        <f>'Traffic Anaysis'!S16</f>
        <v>305</v>
      </c>
      <c r="O25" s="128">
        <f>'Traffic Anaysis'!T16</f>
        <v>26</v>
      </c>
      <c r="P25" s="128">
        <f>'Traffic Anaysis'!U16</f>
        <v>15</v>
      </c>
      <c r="Q25" s="88">
        <f>'Traffic Anaysis'!V16</f>
        <v>149629.26887947903</v>
      </c>
      <c r="R25" s="88">
        <f>'Traffic Anaysis'!W16</f>
        <v>121920.14501290883</v>
      </c>
    </row>
    <row r="26" spans="1:18" s="42" customFormat="1" ht="24" customHeight="1">
      <c r="A26" s="126" t="str">
        <f>'Traffic Anaysis'!F17</f>
        <v>95-105</v>
      </c>
      <c r="B26" s="127">
        <f>'Traffic Anaysis'!G17</f>
        <v>100</v>
      </c>
      <c r="C26" s="128">
        <f>'Traffic Anaysis'!H17</f>
        <v>10</v>
      </c>
      <c r="D26" s="128">
        <f>'Traffic Anaysis'!I17</f>
        <v>20</v>
      </c>
      <c r="E26" s="88">
        <f>'Traffic Anaysis'!J17</f>
        <v>199505.69183930533</v>
      </c>
      <c r="F26" s="88">
        <f>'Traffic Anaysis'!K17</f>
        <v>162560.1933505451</v>
      </c>
      <c r="G26" s="91" t="str">
        <f>'Traffic Anaysis'!L17</f>
        <v>200 - 220</v>
      </c>
      <c r="H26" s="130">
        <f>'Traffic Anaysis'!M17</f>
        <v>210</v>
      </c>
      <c r="I26" s="128">
        <f>'Traffic Anaysis'!N17</f>
        <v>25</v>
      </c>
      <c r="J26" s="128">
        <f>'Traffic Anaysis'!O17</f>
        <v>15</v>
      </c>
      <c r="K26" s="88">
        <f>'Traffic Anaysis'!P17</f>
        <v>249382.11479913173</v>
      </c>
      <c r="L26" s="88">
        <f>'Traffic Anaysis'!Q17</f>
        <v>203200.24168818138</v>
      </c>
      <c r="M26" s="90" t="str">
        <f>'Traffic Anaysis'!R17</f>
        <v>260-290</v>
      </c>
      <c r="N26" s="130">
        <f>'Traffic Anaysis'!S17</f>
        <v>275</v>
      </c>
      <c r="O26" s="128">
        <f>'Traffic Anaysis'!T17</f>
        <v>30</v>
      </c>
      <c r="P26" s="128">
        <f>'Traffic Anaysis'!U17</f>
        <v>15</v>
      </c>
      <c r="Q26" s="88">
        <f>'Traffic Anaysis'!V17</f>
        <v>149629.26887947903</v>
      </c>
      <c r="R26" s="88">
        <f>'Traffic Anaysis'!W17</f>
        <v>121920.14501290883</v>
      </c>
    </row>
    <row r="27" spans="1:18" s="42" customFormat="1" ht="24" customHeight="1">
      <c r="A27" s="126" t="str">
        <f>'Traffic Anaysis'!F18</f>
        <v>85-95</v>
      </c>
      <c r="B27" s="127">
        <f>'Traffic Anaysis'!G18</f>
        <v>90</v>
      </c>
      <c r="C27" s="128">
        <f>'Traffic Anaysis'!H18</f>
        <v>7</v>
      </c>
      <c r="D27" s="128">
        <f>'Traffic Anaysis'!I18</f>
        <v>5</v>
      </c>
      <c r="E27" s="88">
        <f>'Traffic Anaysis'!J18</f>
        <v>49876.422959826334</v>
      </c>
      <c r="F27" s="88">
        <f>'Traffic Anaysis'!K18</f>
        <v>40640.048337636275</v>
      </c>
      <c r="G27" s="91" t="str">
        <f>'Traffic Anaysis'!L18</f>
        <v>180 - 200</v>
      </c>
      <c r="H27" s="130">
        <f>'Traffic Anaysis'!M18</f>
        <v>190</v>
      </c>
      <c r="I27" s="128">
        <f>'Traffic Anaysis'!N18</f>
        <v>18</v>
      </c>
      <c r="J27" s="128">
        <f>'Traffic Anaysis'!O18</f>
        <v>25</v>
      </c>
      <c r="K27" s="88">
        <f>'Traffic Anaysis'!P18</f>
        <v>415636.85799855285</v>
      </c>
      <c r="L27" s="88">
        <f>'Traffic Anaysis'!Q18</f>
        <v>338667.06948030234</v>
      </c>
      <c r="M27" s="90" t="str">
        <f>'Traffic Anaysis'!R18</f>
        <v>230-260</v>
      </c>
      <c r="N27" s="130">
        <f>'Traffic Anaysis'!S18</f>
        <v>245</v>
      </c>
      <c r="O27" s="128">
        <f>'Traffic Anaysis'!T18</f>
        <v>16</v>
      </c>
      <c r="P27" s="128">
        <f>'Traffic Anaysis'!U18</f>
        <v>25</v>
      </c>
      <c r="Q27" s="88">
        <f>'Traffic Anaysis'!V18</f>
        <v>249382.11479913173</v>
      </c>
      <c r="R27" s="88">
        <f>'Traffic Anaysis'!W18</f>
        <v>203200.24168818138</v>
      </c>
    </row>
    <row r="28" spans="1:18" s="42" customFormat="1" ht="24" customHeight="1">
      <c r="A28" s="129" t="str">
        <f>'Traffic Anaysis'!F19</f>
        <v>&lt; 85</v>
      </c>
      <c r="B28" s="127">
        <f>'Traffic Anaysis'!G19</f>
        <v>80</v>
      </c>
      <c r="C28" s="128">
        <f>'Traffic Anaysis'!H19</f>
        <v>10</v>
      </c>
      <c r="D28" s="128">
        <f>'Traffic Anaysis'!I19</f>
        <v>0</v>
      </c>
      <c r="E28" s="88">
        <f>'Traffic Anaysis'!J19</f>
        <v>0</v>
      </c>
      <c r="F28" s="88">
        <f>'Traffic Anaysis'!K19</f>
        <v>0</v>
      </c>
      <c r="G28" s="89" t="str">
        <f>'Traffic Anaysis'!L19</f>
        <v>&lt; 180</v>
      </c>
      <c r="H28" s="130">
        <f>'Traffic Anaysis'!M19</f>
        <v>170</v>
      </c>
      <c r="I28" s="128">
        <f>'Traffic Anaysis'!N19</f>
        <v>12</v>
      </c>
      <c r="J28" s="128">
        <f>'Traffic Anaysis'!O19</f>
        <v>5</v>
      </c>
      <c r="K28" s="88">
        <f>'Traffic Anaysis'!P19</f>
        <v>83127.371599710561</v>
      </c>
      <c r="L28" s="88">
        <f>'Traffic Anaysis'!Q19</f>
        <v>67733.413896060461</v>
      </c>
      <c r="M28" s="90" t="str">
        <f>'Traffic Anaysis'!R19</f>
        <v>&lt; 230</v>
      </c>
      <c r="N28" s="130">
        <f>'Traffic Anaysis'!S19</f>
        <v>215</v>
      </c>
      <c r="O28" s="128">
        <f>'Traffic Anaysis'!T19</f>
        <v>18</v>
      </c>
      <c r="P28" s="128">
        <f>'Traffic Anaysis'!U19</f>
        <v>2.5</v>
      </c>
      <c r="Q28" s="88">
        <f>'Traffic Anaysis'!V19</f>
        <v>24938.211479913167</v>
      </c>
      <c r="R28" s="88">
        <f>'Traffic Anaysis'!W19</f>
        <v>20320.024168818138</v>
      </c>
    </row>
    <row r="29" spans="1:18" s="42" customFormat="1">
      <c r="E29" s="56"/>
      <c r="F29" s="56"/>
      <c r="M29" s="121" t="s">
        <v>186</v>
      </c>
    </row>
    <row r="30" spans="1:18" s="42" customFormat="1" ht="18.75" thickBot="1">
      <c r="A30" s="154" t="s">
        <v>182</v>
      </c>
      <c r="B30" s="154"/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</row>
    <row r="31" spans="1:18" s="42" customFormat="1" ht="15.75" thickTop="1">
      <c r="A31" s="155" t="str">
        <f>A15</f>
        <v>Rear Single Axle</v>
      </c>
      <c r="B31" s="155"/>
      <c r="C31" s="155"/>
      <c r="D31" s="155"/>
      <c r="E31" s="155"/>
      <c r="F31" s="156"/>
      <c r="G31" s="155" t="str">
        <f t="shared" ref="G31" si="0">G15</f>
        <v>Rear Tandem Axle</v>
      </c>
      <c r="H31" s="155"/>
      <c r="I31" s="155"/>
      <c r="J31" s="155"/>
      <c r="K31" s="155"/>
      <c r="L31" s="156"/>
      <c r="M31" s="155" t="str">
        <f t="shared" ref="M31" si="1">M15</f>
        <v>Rear Tridem Axle</v>
      </c>
      <c r="N31" s="155"/>
      <c r="O31" s="155"/>
      <c r="P31" s="155"/>
      <c r="Q31" s="155"/>
      <c r="R31" s="156"/>
    </row>
    <row r="32" spans="1:18" s="42" customFormat="1" ht="57">
      <c r="A32" s="87" t="str">
        <f t="shared" ref="A32:A44" si="2">B16</f>
        <v>Mid-Point of Load Group (kN)</v>
      </c>
      <c r="B32" s="87" t="str">
        <f t="shared" ref="B32:B44" si="3">E16</f>
        <v>BUC _ Expected Repetitions (ni)</v>
      </c>
      <c r="C32" s="104" t="s">
        <v>150</v>
      </c>
      <c r="D32" s="104" t="s">
        <v>151</v>
      </c>
      <c r="E32" s="104" t="s">
        <v>152</v>
      </c>
      <c r="F32" s="104" t="s">
        <v>153</v>
      </c>
      <c r="G32" s="87" t="str">
        <f t="shared" ref="G32:G44" si="4">H16</f>
        <v>Mid-Point of Load Group (kN)</v>
      </c>
      <c r="H32" s="87" t="str">
        <f t="shared" ref="H32:H44" si="5">K16</f>
        <v>BUC _ Expected Repetitions (ni)</v>
      </c>
      <c r="I32" s="104" t="s">
        <v>150</v>
      </c>
      <c r="J32" s="104" t="s">
        <v>151</v>
      </c>
      <c r="K32" s="104" t="s">
        <v>152</v>
      </c>
      <c r="L32" s="104" t="s">
        <v>153</v>
      </c>
      <c r="M32" s="87" t="str">
        <f t="shared" ref="M32:M44" si="6">N16</f>
        <v>Mid-Point of Load Group (kN)</v>
      </c>
      <c r="N32" s="87" t="str">
        <f t="shared" ref="N32:N44" si="7">Q16</f>
        <v>BUC _ Expected Repetitions (ni)</v>
      </c>
      <c r="O32" s="104" t="s">
        <v>150</v>
      </c>
      <c r="P32" s="104" t="s">
        <v>151</v>
      </c>
      <c r="Q32" s="104" t="s">
        <v>152</v>
      </c>
      <c r="R32" s="104" t="s">
        <v>153</v>
      </c>
    </row>
    <row r="33" spans="1:18" s="42" customFormat="1">
      <c r="A33" s="130">
        <f t="shared" si="2"/>
        <v>190</v>
      </c>
      <c r="B33" s="88">
        <f t="shared" si="3"/>
        <v>49876.422959826334</v>
      </c>
      <c r="C33" s="131">
        <f t="shared" ref="C33:C44" si="8">IF(k&lt;80,(-0.149-2.6*(g*h^2/(k*l^2))+(3.13*A33*h/(k*l^4))+(0.0297*$G$5)),IF(k&gt;150,(-0.238+7.02*(g*h^2/(k*l^2))+(2.41*A33*h/(k*l^4))+(0.0585*$G$5)),(-0.119-2.99*(g*h^2/(k*l^2))+(2.78*A33*h/(k*l^4))+(0.0456*$G$5))))</f>
        <v>2.3236243124696863</v>
      </c>
      <c r="D33" s="132">
        <f>C33/$K$5</f>
        <v>0.52485323242478565</v>
      </c>
      <c r="E33" s="133">
        <f>IF(D33&lt;0.45,"Infinity",IF(D33&gt;0.55,10^((0.9718-D33)/0.0828),(4.2577/(D33-0.4325))^3.268))</f>
        <v>273556.23835018487</v>
      </c>
      <c r="F33" s="132">
        <f>IF(E33="Infinity",0,(B33/E33))</f>
        <v>0.1823260301451379</v>
      </c>
      <c r="G33" s="130">
        <f t="shared" si="4"/>
        <v>390</v>
      </c>
      <c r="H33" s="88">
        <f t="shared" si="5"/>
        <v>41563.68579985528</v>
      </c>
      <c r="I33" s="131">
        <f t="shared" ref="I33:I44" si="9">IF(k&lt;80,(-0.188+0.93*(g*h^2/(k*l^2))+(1.025*G33*h/(k*l^4))+(0.0207*$G$5)),IF(k&gt;150,(-0.21+3.88*(g*h^2/(k*l^2))+(0.73*G33*h/(k*l^4))+(0.0506*$G$5)),(-0.174+1.21*(g*h^2/(k*l^2))+(0.87*G33*h/(k*l^4))+(0.0364*$G$5))))</f>
        <v>1.6431907026601948</v>
      </c>
      <c r="J33" s="132">
        <f>I33/$K$5</f>
        <v>0.37115894645847974</v>
      </c>
      <c r="K33" s="133" t="str">
        <f>IF(J33&lt;0.45,"Infinity",IF(J33&gt;0.55,10^((0.9718-J33)/0.0828),(4.2577/(J33-0.4325))^3.268))</f>
        <v>Infinity</v>
      </c>
      <c r="L33" s="132">
        <f>IF(K33="Infinity",0,(H33/K33))</f>
        <v>0</v>
      </c>
      <c r="M33" s="130">
        <f t="shared" si="6"/>
        <v>545</v>
      </c>
      <c r="N33" s="88">
        <f t="shared" si="7"/>
        <v>24938.211479913167</v>
      </c>
      <c r="O33" s="131">
        <f t="shared" ref="O33:O44" si="10">IF(k&lt;80,(-0.223+2.73*(g*h^2/(k*l^2))+(1.335*M33*h/(k*l^4))+(0.0229*$G$5)),IF(k&gt;150,(-0.3+9.88*(g*h^2/(k*l^2))+(0.965*M33*h/(k*l^4))+(0.0543*$G$5)),(-0.276+5.78*(g*h^2/(k*l^2))+(1.14*M33*h/(k*l^4))+(0.0404*$G$5))))</f>
        <v>2.4340912353785682</v>
      </c>
      <c r="P33" s="132">
        <f>O33/$K$5</f>
        <v>0.54980516688923564</v>
      </c>
      <c r="Q33" s="133">
        <f>IF(P33&lt;0.45,"Infinity",IF(P33&gt;0.55,10^((0.9718-P33)/0.0828),(4.2577/(P33-0.4325))^3.268))</f>
        <v>125203.26919134673</v>
      </c>
      <c r="R33" s="132">
        <f>IF(Q33="Infinity",0,(N33/Q33))</f>
        <v>0.19918179166552258</v>
      </c>
    </row>
    <row r="34" spans="1:18" s="42" customFormat="1">
      <c r="A34" s="130">
        <f t="shared" si="2"/>
        <v>180</v>
      </c>
      <c r="B34" s="88">
        <f t="shared" si="3"/>
        <v>49876.422959826334</v>
      </c>
      <c r="C34" s="131">
        <f t="shared" si="8"/>
        <v>2.2547923183133678</v>
      </c>
      <c r="D34" s="132">
        <f t="shared" ref="D34:D44" si="11">C34/$K$5</f>
        <v>0.50930566975154512</v>
      </c>
      <c r="E34" s="133">
        <f t="shared" ref="E34:E44" si="12">IF(D34&lt;0.45,"Infinity",IF(D34&gt;0.55,10^((0.9718-D34)/0.0828),(4.2577/(D34-0.4325))^3.268))</f>
        <v>499664.90515151265</v>
      </c>
      <c r="F34" s="132">
        <f t="shared" ref="F34:F44" si="13">IF(E34="Infinity",0,(B34/E34))</f>
        <v>9.9819744083692208E-2</v>
      </c>
      <c r="G34" s="130">
        <f t="shared" si="4"/>
        <v>370</v>
      </c>
      <c r="H34" s="88">
        <f t="shared" si="5"/>
        <v>41563.68579985528</v>
      </c>
      <c r="I34" s="131">
        <f t="shared" si="9"/>
        <v>1.6014916522584417</v>
      </c>
      <c r="J34" s="132">
        <f t="shared" ref="J34:J44" si="14">I34/$K$5</f>
        <v>0.36174009106307264</v>
      </c>
      <c r="K34" s="133" t="str">
        <f t="shared" ref="K34:K44" si="15">IF(J34&lt;0.45,"Infinity",IF(J34&gt;0.55,10^((0.9718-J34)/0.0828),(4.2577/(J34-0.4325))^3.268))</f>
        <v>Infinity</v>
      </c>
      <c r="L34" s="132">
        <f t="shared" ref="L34:L44" si="16">IF(K34="Infinity",0,(H34/K34))</f>
        <v>0</v>
      </c>
      <c r="M34" s="130">
        <f t="shared" si="6"/>
        <v>515</v>
      </c>
      <c r="N34" s="88">
        <f t="shared" si="7"/>
        <v>24938.211479913167</v>
      </c>
      <c r="O34" s="131">
        <f t="shared" si="10"/>
        <v>2.3514071594107087</v>
      </c>
      <c r="P34" s="132">
        <f t="shared" ref="P34:P44" si="17">O34/$K$5</f>
        <v>0.53112873786889081</v>
      </c>
      <c r="Q34" s="133">
        <f t="shared" ref="Q34:Q44" si="18">IF(P34&lt;0.45,"Infinity",IF(P34&gt;0.55,10^((0.9718-P34)/0.0828),(4.2577/(P34-0.4325))^3.268))</f>
        <v>220668.69660744167</v>
      </c>
      <c r="R34" s="132">
        <f t="shared" ref="R34:R44" si="19">IF(Q34="Infinity",0,(N34/Q34))</f>
        <v>0.1130120033485174</v>
      </c>
    </row>
    <row r="35" spans="1:18" s="42" customFormat="1">
      <c r="A35" s="130">
        <f t="shared" si="2"/>
        <v>170</v>
      </c>
      <c r="B35" s="88">
        <f t="shared" si="3"/>
        <v>49876.422959826334</v>
      </c>
      <c r="C35" s="131">
        <f t="shared" si="8"/>
        <v>2.1859603241570498</v>
      </c>
      <c r="D35" s="132">
        <f t="shared" si="11"/>
        <v>0.49375810707830481</v>
      </c>
      <c r="E35" s="133">
        <f t="shared" si="12"/>
        <v>1046389.8844116029</v>
      </c>
      <c r="F35" s="132">
        <f t="shared" si="13"/>
        <v>4.7665238075072204E-2</v>
      </c>
      <c r="G35" s="130">
        <f t="shared" si="4"/>
        <v>350</v>
      </c>
      <c r="H35" s="88">
        <f t="shared" si="5"/>
        <v>83127.371599710561</v>
      </c>
      <c r="I35" s="131">
        <f t="shared" si="9"/>
        <v>1.5597926018566886</v>
      </c>
      <c r="J35" s="132">
        <f t="shared" si="14"/>
        <v>0.35232123566766554</v>
      </c>
      <c r="K35" s="133" t="str">
        <f t="shared" si="15"/>
        <v>Infinity</v>
      </c>
      <c r="L35" s="132">
        <f t="shared" si="16"/>
        <v>0</v>
      </c>
      <c r="M35" s="130">
        <f t="shared" si="6"/>
        <v>485</v>
      </c>
      <c r="N35" s="88">
        <f t="shared" si="7"/>
        <v>24938.211479913167</v>
      </c>
      <c r="O35" s="131">
        <f t="shared" si="10"/>
        <v>2.2687230834428487</v>
      </c>
      <c r="P35" s="132">
        <f t="shared" si="17"/>
        <v>0.51245230884854587</v>
      </c>
      <c r="Q35" s="133">
        <f t="shared" si="18"/>
        <v>438220.15507444029</v>
      </c>
      <c r="R35" s="132">
        <f t="shared" si="19"/>
        <v>5.6907951839131915E-2</v>
      </c>
    </row>
    <row r="36" spans="1:18" s="42" customFormat="1">
      <c r="A36" s="130">
        <f t="shared" si="2"/>
        <v>160</v>
      </c>
      <c r="B36" s="88">
        <f t="shared" si="3"/>
        <v>49876.422959826334</v>
      </c>
      <c r="C36" s="131">
        <f t="shared" si="8"/>
        <v>2.1171283300007309</v>
      </c>
      <c r="D36" s="132">
        <f t="shared" si="11"/>
        <v>0.47821054440506428</v>
      </c>
      <c r="E36" s="133">
        <f t="shared" si="12"/>
        <v>2724021.3897009799</v>
      </c>
      <c r="F36" s="132">
        <f t="shared" si="13"/>
        <v>1.8309849969754221E-2</v>
      </c>
      <c r="G36" s="130">
        <f t="shared" si="4"/>
        <v>330</v>
      </c>
      <c r="H36" s="88">
        <f t="shared" si="5"/>
        <v>83127.371599710561</v>
      </c>
      <c r="I36" s="131">
        <f t="shared" si="9"/>
        <v>1.5180935514549354</v>
      </c>
      <c r="J36" s="132">
        <f t="shared" si="14"/>
        <v>0.34290238027225844</v>
      </c>
      <c r="K36" s="133" t="str">
        <f t="shared" si="15"/>
        <v>Infinity</v>
      </c>
      <c r="L36" s="132">
        <f t="shared" si="16"/>
        <v>0</v>
      </c>
      <c r="M36" s="130">
        <f t="shared" si="6"/>
        <v>455</v>
      </c>
      <c r="N36" s="88">
        <f t="shared" si="7"/>
        <v>49876.422959826334</v>
      </c>
      <c r="O36" s="131">
        <f t="shared" si="10"/>
        <v>2.1860390074749887</v>
      </c>
      <c r="P36" s="132">
        <f t="shared" si="17"/>
        <v>0.49377587982820098</v>
      </c>
      <c r="Q36" s="133">
        <f t="shared" si="18"/>
        <v>1045398.3728014112</v>
      </c>
      <c r="R36" s="132">
        <f t="shared" si="19"/>
        <v>4.7710446330779865E-2</v>
      </c>
    </row>
    <row r="37" spans="1:18" s="42" customFormat="1">
      <c r="A37" s="130">
        <f t="shared" si="2"/>
        <v>150</v>
      </c>
      <c r="B37" s="88">
        <f t="shared" si="3"/>
        <v>49876.422959826334</v>
      </c>
      <c r="C37" s="131">
        <f t="shared" si="8"/>
        <v>2.0482963358444124</v>
      </c>
      <c r="D37" s="132">
        <f t="shared" si="11"/>
        <v>0.4626629817318238</v>
      </c>
      <c r="E37" s="133">
        <f t="shared" si="12"/>
        <v>10597957.417157119</v>
      </c>
      <c r="F37" s="132">
        <f t="shared" si="13"/>
        <v>4.7062297947226125E-3</v>
      </c>
      <c r="G37" s="130">
        <f t="shared" si="4"/>
        <v>310</v>
      </c>
      <c r="H37" s="88">
        <f t="shared" si="5"/>
        <v>83127.371599710561</v>
      </c>
      <c r="I37" s="131">
        <f t="shared" si="9"/>
        <v>1.4763945010531823</v>
      </c>
      <c r="J37" s="132">
        <f t="shared" si="14"/>
        <v>0.33348352487685134</v>
      </c>
      <c r="K37" s="133" t="str">
        <f t="shared" si="15"/>
        <v>Infinity</v>
      </c>
      <c r="L37" s="132">
        <f t="shared" si="16"/>
        <v>0</v>
      </c>
      <c r="M37" s="130">
        <f t="shared" si="6"/>
        <v>425</v>
      </c>
      <c r="N37" s="88">
        <f t="shared" si="7"/>
        <v>49876.422959826334</v>
      </c>
      <c r="O37" s="131">
        <f t="shared" si="10"/>
        <v>2.1033549315071292</v>
      </c>
      <c r="P37" s="132">
        <f t="shared" si="17"/>
        <v>0.47509945080785615</v>
      </c>
      <c r="Q37" s="133">
        <f t="shared" si="18"/>
        <v>3429665.8993808632</v>
      </c>
      <c r="R37" s="132">
        <f t="shared" si="19"/>
        <v>1.4542647716452563E-2</v>
      </c>
    </row>
    <row r="38" spans="1:18" s="42" customFormat="1">
      <c r="A38" s="130">
        <f t="shared" si="2"/>
        <v>140</v>
      </c>
      <c r="B38" s="88">
        <f t="shared" si="3"/>
        <v>49876.422959826334</v>
      </c>
      <c r="C38" s="131">
        <f t="shared" si="8"/>
        <v>1.9794643416880939</v>
      </c>
      <c r="D38" s="132">
        <f t="shared" si="11"/>
        <v>0.44711541905858337</v>
      </c>
      <c r="E38" s="133" t="str">
        <f t="shared" si="12"/>
        <v>Infinity</v>
      </c>
      <c r="F38" s="132">
        <f t="shared" si="13"/>
        <v>0</v>
      </c>
      <c r="G38" s="130">
        <f t="shared" si="4"/>
        <v>290</v>
      </c>
      <c r="H38" s="88">
        <f t="shared" si="5"/>
        <v>83127.371599710561</v>
      </c>
      <c r="I38" s="131">
        <f t="shared" si="9"/>
        <v>1.4346954506514291</v>
      </c>
      <c r="J38" s="132">
        <f t="shared" si="14"/>
        <v>0.32406466948144425</v>
      </c>
      <c r="K38" s="133" t="str">
        <f t="shared" si="15"/>
        <v>Infinity</v>
      </c>
      <c r="L38" s="132">
        <f t="shared" si="16"/>
        <v>0</v>
      </c>
      <c r="M38" s="130">
        <f t="shared" si="6"/>
        <v>395</v>
      </c>
      <c r="N38" s="88">
        <f t="shared" si="7"/>
        <v>49876.422959826334</v>
      </c>
      <c r="O38" s="131">
        <f t="shared" si="10"/>
        <v>2.0206708555392696</v>
      </c>
      <c r="P38" s="132">
        <f t="shared" si="17"/>
        <v>0.45642302178751132</v>
      </c>
      <c r="Q38" s="133">
        <f t="shared" si="18"/>
        <v>22603374.626335364</v>
      </c>
      <c r="R38" s="132">
        <f t="shared" si="19"/>
        <v>2.2065918821570535E-3</v>
      </c>
    </row>
    <row r="39" spans="1:18" s="42" customFormat="1">
      <c r="A39" s="130">
        <f t="shared" si="2"/>
        <v>130</v>
      </c>
      <c r="B39" s="88">
        <f t="shared" si="3"/>
        <v>99752.845919652667</v>
      </c>
      <c r="C39" s="131">
        <f t="shared" si="8"/>
        <v>1.9106323475317755</v>
      </c>
      <c r="D39" s="132">
        <f t="shared" si="11"/>
        <v>0.4315678563853429</v>
      </c>
      <c r="E39" s="133" t="str">
        <f t="shared" si="12"/>
        <v>Infinity</v>
      </c>
      <c r="F39" s="132">
        <f t="shared" si="13"/>
        <v>0</v>
      </c>
      <c r="G39" s="130">
        <f t="shared" si="4"/>
        <v>270</v>
      </c>
      <c r="H39" s="88">
        <f t="shared" si="5"/>
        <v>83127.371599710561</v>
      </c>
      <c r="I39" s="131">
        <f t="shared" si="9"/>
        <v>1.392996400249676</v>
      </c>
      <c r="J39" s="132">
        <f t="shared" si="14"/>
        <v>0.3146458140860372</v>
      </c>
      <c r="K39" s="133" t="str">
        <f t="shared" si="15"/>
        <v>Infinity</v>
      </c>
      <c r="L39" s="132">
        <f t="shared" si="16"/>
        <v>0</v>
      </c>
      <c r="M39" s="130">
        <f t="shared" si="6"/>
        <v>365</v>
      </c>
      <c r="N39" s="88">
        <f t="shared" si="7"/>
        <v>99752.845919652667</v>
      </c>
      <c r="O39" s="131">
        <f t="shared" si="10"/>
        <v>1.9379867795714092</v>
      </c>
      <c r="P39" s="132">
        <f t="shared" si="17"/>
        <v>0.43774659276716632</v>
      </c>
      <c r="Q39" s="133" t="str">
        <f t="shared" si="18"/>
        <v>Infinity</v>
      </c>
      <c r="R39" s="132">
        <f t="shared" si="19"/>
        <v>0</v>
      </c>
    </row>
    <row r="40" spans="1:18" s="42" customFormat="1" ht="15.75" customHeight="1">
      <c r="A40" s="130">
        <f t="shared" si="2"/>
        <v>120</v>
      </c>
      <c r="B40" s="88">
        <f t="shared" si="3"/>
        <v>149629.26887947903</v>
      </c>
      <c r="C40" s="131">
        <f t="shared" si="8"/>
        <v>1.841800353375457</v>
      </c>
      <c r="D40" s="132">
        <f t="shared" si="11"/>
        <v>0.41602029371210247</v>
      </c>
      <c r="E40" s="133" t="str">
        <f t="shared" si="12"/>
        <v>Infinity</v>
      </c>
      <c r="F40" s="132">
        <f t="shared" si="13"/>
        <v>0</v>
      </c>
      <c r="G40" s="130">
        <f t="shared" si="4"/>
        <v>250</v>
      </c>
      <c r="H40" s="88">
        <f t="shared" si="5"/>
        <v>166254.74319942112</v>
      </c>
      <c r="I40" s="131">
        <f t="shared" si="9"/>
        <v>1.351297349847923</v>
      </c>
      <c r="J40" s="132">
        <f t="shared" si="14"/>
        <v>0.30522695869063016</v>
      </c>
      <c r="K40" s="133" t="str">
        <f t="shared" si="15"/>
        <v>Infinity</v>
      </c>
      <c r="L40" s="132">
        <f t="shared" si="16"/>
        <v>0</v>
      </c>
      <c r="M40" s="130">
        <f t="shared" si="6"/>
        <v>335</v>
      </c>
      <c r="N40" s="88">
        <f t="shared" si="7"/>
        <v>99752.845919652667</v>
      </c>
      <c r="O40" s="131">
        <f t="shared" si="10"/>
        <v>1.8553027036035497</v>
      </c>
      <c r="P40" s="132">
        <f t="shared" si="17"/>
        <v>0.41907016374682149</v>
      </c>
      <c r="Q40" s="133" t="str">
        <f t="shared" si="18"/>
        <v>Infinity</v>
      </c>
      <c r="R40" s="132">
        <f t="shared" si="19"/>
        <v>0</v>
      </c>
    </row>
    <row r="41" spans="1:18" s="42" customFormat="1">
      <c r="A41" s="130">
        <f t="shared" si="2"/>
        <v>110</v>
      </c>
      <c r="B41" s="88">
        <f t="shared" si="3"/>
        <v>199505.69183930533</v>
      </c>
      <c r="C41" s="131">
        <f t="shared" si="8"/>
        <v>1.7729683592191383</v>
      </c>
      <c r="D41" s="132">
        <f t="shared" si="11"/>
        <v>0.40047273103886194</v>
      </c>
      <c r="E41" s="133" t="str">
        <f t="shared" si="12"/>
        <v>Infinity</v>
      </c>
      <c r="F41" s="132">
        <f t="shared" si="13"/>
        <v>0</v>
      </c>
      <c r="G41" s="130">
        <f t="shared" si="4"/>
        <v>230</v>
      </c>
      <c r="H41" s="88">
        <f t="shared" si="5"/>
        <v>249382.11479913173</v>
      </c>
      <c r="I41" s="131">
        <f t="shared" si="9"/>
        <v>1.3095982994461699</v>
      </c>
      <c r="J41" s="132">
        <f t="shared" si="14"/>
        <v>0.29580810329522306</v>
      </c>
      <c r="K41" s="133" t="str">
        <f t="shared" si="15"/>
        <v>Infinity</v>
      </c>
      <c r="L41" s="132">
        <f t="shared" si="16"/>
        <v>0</v>
      </c>
      <c r="M41" s="130">
        <f t="shared" si="6"/>
        <v>305</v>
      </c>
      <c r="N41" s="88">
        <f t="shared" si="7"/>
        <v>149629.26887947903</v>
      </c>
      <c r="O41" s="131">
        <f t="shared" si="10"/>
        <v>1.7726186276356899</v>
      </c>
      <c r="P41" s="132">
        <f t="shared" si="17"/>
        <v>0.40039373472647666</v>
      </c>
      <c r="Q41" s="133" t="str">
        <f t="shared" si="18"/>
        <v>Infinity</v>
      </c>
      <c r="R41" s="132">
        <f t="shared" si="19"/>
        <v>0</v>
      </c>
    </row>
    <row r="42" spans="1:18" s="42" customFormat="1">
      <c r="A42" s="130">
        <f t="shared" si="2"/>
        <v>100</v>
      </c>
      <c r="B42" s="88">
        <f t="shared" si="3"/>
        <v>199505.69183930533</v>
      </c>
      <c r="C42" s="131">
        <f t="shared" si="8"/>
        <v>1.7041363650628198</v>
      </c>
      <c r="D42" s="132">
        <f t="shared" si="11"/>
        <v>0.38492516836562152</v>
      </c>
      <c r="E42" s="133" t="str">
        <f t="shared" si="12"/>
        <v>Infinity</v>
      </c>
      <c r="F42" s="132">
        <f t="shared" si="13"/>
        <v>0</v>
      </c>
      <c r="G42" s="130">
        <f t="shared" si="4"/>
        <v>210</v>
      </c>
      <c r="H42" s="88">
        <f t="shared" si="5"/>
        <v>249382.11479913173</v>
      </c>
      <c r="I42" s="131">
        <f t="shared" si="9"/>
        <v>1.2678992490444165</v>
      </c>
      <c r="J42" s="132">
        <f t="shared" si="14"/>
        <v>0.2863892478998159</v>
      </c>
      <c r="K42" s="133" t="str">
        <f t="shared" si="15"/>
        <v>Infinity</v>
      </c>
      <c r="L42" s="132">
        <f t="shared" si="16"/>
        <v>0</v>
      </c>
      <c r="M42" s="130">
        <f t="shared" si="6"/>
        <v>275</v>
      </c>
      <c r="N42" s="88">
        <f t="shared" si="7"/>
        <v>149629.26887947903</v>
      </c>
      <c r="O42" s="131">
        <f t="shared" si="10"/>
        <v>1.6899345516678301</v>
      </c>
      <c r="P42" s="132">
        <f t="shared" si="17"/>
        <v>0.38171730570613177</v>
      </c>
      <c r="Q42" s="133" t="str">
        <f t="shared" si="18"/>
        <v>Infinity</v>
      </c>
      <c r="R42" s="132">
        <f t="shared" si="19"/>
        <v>0</v>
      </c>
    </row>
    <row r="43" spans="1:18" s="42" customFormat="1">
      <c r="A43" s="130">
        <f t="shared" si="2"/>
        <v>90</v>
      </c>
      <c r="B43" s="88">
        <f t="shared" si="3"/>
        <v>49876.422959826334</v>
      </c>
      <c r="C43" s="131">
        <f t="shared" si="8"/>
        <v>1.6353043709065012</v>
      </c>
      <c r="D43" s="132">
        <f t="shared" si="11"/>
        <v>0.36937760569238098</v>
      </c>
      <c r="E43" s="133" t="str">
        <f t="shared" si="12"/>
        <v>Infinity</v>
      </c>
      <c r="F43" s="132">
        <f t="shared" si="13"/>
        <v>0</v>
      </c>
      <c r="G43" s="130">
        <f t="shared" si="4"/>
        <v>190</v>
      </c>
      <c r="H43" s="88">
        <f t="shared" si="5"/>
        <v>415636.85799855285</v>
      </c>
      <c r="I43" s="131">
        <f t="shared" si="9"/>
        <v>1.2262001986426636</v>
      </c>
      <c r="J43" s="132">
        <f t="shared" si="14"/>
        <v>0.27697039250440886</v>
      </c>
      <c r="K43" s="133" t="str">
        <f t="shared" si="15"/>
        <v>Infinity</v>
      </c>
      <c r="L43" s="132">
        <f t="shared" si="16"/>
        <v>0</v>
      </c>
      <c r="M43" s="130">
        <f t="shared" si="6"/>
        <v>245</v>
      </c>
      <c r="N43" s="88">
        <f t="shared" si="7"/>
        <v>249382.11479913173</v>
      </c>
      <c r="O43" s="131">
        <f t="shared" si="10"/>
        <v>1.6072504756999701</v>
      </c>
      <c r="P43" s="132">
        <f t="shared" si="17"/>
        <v>0.36304087668578688</v>
      </c>
      <c r="Q43" s="133" t="str">
        <f t="shared" si="18"/>
        <v>Infinity</v>
      </c>
      <c r="R43" s="132">
        <f t="shared" si="19"/>
        <v>0</v>
      </c>
    </row>
    <row r="44" spans="1:18" s="42" customFormat="1" ht="15" thickBot="1">
      <c r="A44" s="134">
        <f t="shared" si="2"/>
        <v>80</v>
      </c>
      <c r="B44" s="105">
        <f t="shared" si="3"/>
        <v>0</v>
      </c>
      <c r="C44" s="135">
        <f t="shared" si="8"/>
        <v>1.5664723767501827</v>
      </c>
      <c r="D44" s="136">
        <f t="shared" si="11"/>
        <v>0.35383004301914056</v>
      </c>
      <c r="E44" s="137" t="str">
        <f t="shared" si="12"/>
        <v>Infinity</v>
      </c>
      <c r="F44" s="136">
        <f t="shared" si="13"/>
        <v>0</v>
      </c>
      <c r="G44" s="134">
        <f t="shared" si="4"/>
        <v>170</v>
      </c>
      <c r="H44" s="105">
        <f t="shared" si="5"/>
        <v>83127.371599710561</v>
      </c>
      <c r="I44" s="135">
        <f t="shared" si="9"/>
        <v>1.1845011482409102</v>
      </c>
      <c r="J44" s="136">
        <f t="shared" si="14"/>
        <v>0.26755153710900176</v>
      </c>
      <c r="K44" s="137" t="str">
        <f t="shared" si="15"/>
        <v>Infinity</v>
      </c>
      <c r="L44" s="136">
        <f t="shared" si="16"/>
        <v>0</v>
      </c>
      <c r="M44" s="134">
        <f t="shared" si="6"/>
        <v>215</v>
      </c>
      <c r="N44" s="105">
        <f t="shared" si="7"/>
        <v>24938.211479913167</v>
      </c>
      <c r="O44" s="135">
        <f t="shared" si="10"/>
        <v>1.5245663997321104</v>
      </c>
      <c r="P44" s="136">
        <f t="shared" si="17"/>
        <v>0.344364447665442</v>
      </c>
      <c r="Q44" s="137" t="str">
        <f t="shared" si="18"/>
        <v>Infinity</v>
      </c>
      <c r="R44" s="136">
        <f t="shared" si="19"/>
        <v>0</v>
      </c>
    </row>
    <row r="45" spans="1:18" s="42" customFormat="1" ht="15" thickBot="1">
      <c r="A45" s="106"/>
      <c r="B45" s="107"/>
      <c r="C45" s="107"/>
      <c r="D45" s="107"/>
      <c r="E45" s="107" t="s">
        <v>183</v>
      </c>
      <c r="F45" s="108">
        <f>SUM(F33:F44)</f>
        <v>0.3528270920683792</v>
      </c>
      <c r="G45" s="107"/>
      <c r="H45" s="107"/>
      <c r="I45" s="107"/>
      <c r="J45" s="107"/>
      <c r="K45" s="107"/>
      <c r="L45" s="108">
        <f>SUM(L33:L44)</f>
        <v>0</v>
      </c>
      <c r="M45" s="107"/>
      <c r="N45" s="107"/>
      <c r="O45" s="107"/>
      <c r="P45" s="107"/>
      <c r="Q45" s="107"/>
      <c r="R45" s="108">
        <f>SUM(R33:R44)</f>
        <v>0.43356143278256137</v>
      </c>
    </row>
    <row r="46" spans="1:18" s="42" customFormat="1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42" customFormat="1">
      <c r="A47" s="50"/>
      <c r="B47" s="50"/>
      <c r="C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42" customFormat="1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42" customFormat="1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42" customFormat="1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42" customFormat="1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72" spans="1:18" ht="18.75" customHeight="1" thickBot="1">
      <c r="A72" s="154" t="s">
        <v>184</v>
      </c>
      <c r="B72" s="154"/>
      <c r="C72" s="154"/>
      <c r="D72" s="154"/>
      <c r="E72" s="154"/>
      <c r="F72" s="154"/>
      <c r="G72" s="154"/>
      <c r="H72" s="154"/>
      <c r="I72" s="154"/>
      <c r="J72" s="154"/>
      <c r="K72" s="154"/>
      <c r="L72" s="154"/>
      <c r="M72" s="154"/>
      <c r="N72" s="154"/>
      <c r="O72" s="154"/>
      <c r="P72" s="154"/>
      <c r="Q72" s="154"/>
      <c r="R72" s="154"/>
    </row>
    <row r="73" spans="1:18" ht="15.75" thickTop="1">
      <c r="A73" s="155" t="str">
        <f>A31</f>
        <v>Rear Single Axle</v>
      </c>
      <c r="B73" s="155"/>
      <c r="C73" s="155"/>
      <c r="D73" s="155"/>
      <c r="E73" s="155"/>
      <c r="F73" s="156"/>
      <c r="G73" s="155" t="str">
        <f t="shared" ref="G73" si="20">G31</f>
        <v>Rear Tandem Axle</v>
      </c>
      <c r="H73" s="155"/>
      <c r="I73" s="155"/>
      <c r="J73" s="155"/>
      <c r="K73" s="155"/>
      <c r="L73" s="156"/>
      <c r="M73" s="155" t="str">
        <f t="shared" ref="M73" si="21">M31</f>
        <v>Rear Tridem Axle</v>
      </c>
      <c r="N73" s="155"/>
      <c r="O73" s="155"/>
      <c r="P73" s="155"/>
      <c r="Q73" s="155"/>
      <c r="R73" s="156"/>
    </row>
    <row r="74" spans="1:18" ht="57">
      <c r="A74" s="87" t="str">
        <f t="shared" ref="A74:A86" si="22">B16</f>
        <v>Mid-Point of Load Group (kN)</v>
      </c>
      <c r="B74" s="87" t="str">
        <f t="shared" ref="B74:B86" si="23">F16</f>
        <v>TDC_ Expected Repetitions (ni)</v>
      </c>
      <c r="C74" s="104" t="s">
        <v>150</v>
      </c>
      <c r="D74" s="104" t="s">
        <v>151</v>
      </c>
      <c r="E74" s="104" t="s">
        <v>152</v>
      </c>
      <c r="F74" s="104" t="s">
        <v>153</v>
      </c>
      <c r="G74" s="87" t="str">
        <f t="shared" ref="G74:G86" si="24">H16</f>
        <v>Mid-Point of Load Group (kN)</v>
      </c>
      <c r="H74" s="87" t="str">
        <f t="shared" ref="H74:H86" si="25">L16</f>
        <v>TDC_ Expected Repetitions (ni)</v>
      </c>
      <c r="I74" s="104" t="s">
        <v>150</v>
      </c>
      <c r="J74" s="104" t="s">
        <v>151</v>
      </c>
      <c r="K74" s="104" t="s">
        <v>152</v>
      </c>
      <c r="L74" s="104" t="s">
        <v>153</v>
      </c>
      <c r="M74" s="87" t="str">
        <f t="shared" ref="M74:M86" si="26">N16</f>
        <v>Mid-Point of Load Group (kN)</v>
      </c>
      <c r="N74" s="87" t="str">
        <f t="shared" ref="N74:N86" si="27">R16</f>
        <v>TDC_ Expected Repetitions (ni)</v>
      </c>
      <c r="O74" s="104" t="s">
        <v>150</v>
      </c>
      <c r="P74" s="104" t="s">
        <v>151</v>
      </c>
      <c r="Q74" s="104" t="s">
        <v>152</v>
      </c>
      <c r="R74" s="104" t="s">
        <v>153</v>
      </c>
    </row>
    <row r="75" spans="1:18">
      <c r="A75" s="130">
        <f t="shared" si="22"/>
        <v>190</v>
      </c>
      <c r="B75" s="88">
        <f t="shared" si="23"/>
        <v>40640.048337636275</v>
      </c>
      <c r="C75" s="131">
        <f t="shared" ref="C75:C86" si="28">-0.219+(1.686*$M$5*A75*h/(k*l^4))+(168.48*h^2/(k*l^2))+0.1089*$G$6</f>
        <v>1.1748728564062527</v>
      </c>
      <c r="D75" s="132">
        <f>C75/$K$5</f>
        <v>0.26537672766797893</v>
      </c>
      <c r="E75" s="133" t="str">
        <f>IF(D75&lt;0.45,"Infinity",IF(D75&gt;0.55,10^((0.9718-D75)/0.0828),(4.2577/(D75-0.4325))^3.268))</f>
        <v>Infinity</v>
      </c>
      <c r="F75" s="132">
        <f>IF(E75="Infinity",0,(B75/E75))</f>
        <v>0</v>
      </c>
      <c r="G75" s="130">
        <f t="shared" si="24"/>
        <v>390</v>
      </c>
      <c r="H75" s="88">
        <f t="shared" si="25"/>
        <v>33866.706948030231</v>
      </c>
      <c r="I75" s="131">
        <f t="shared" ref="I75:I86" si="29">-0.219+(1.686*$M$5*0.5*G75*h/(k*l^4))+(168.48*h^2/(k*l^2))+0.1089*$G$6</f>
        <v>1.1907636219285318</v>
      </c>
      <c r="J75" s="132">
        <f>I75/$K$5</f>
        <v>0.26896608572612729</v>
      </c>
      <c r="K75" s="133" t="str">
        <f>IF(J75&lt;0.45,"Infinity",IF(J75&gt;0.55,10^((0.9718-J75)/0.0828),(4.2577/(J75-0.4325))^3.268))</f>
        <v>Infinity</v>
      </c>
      <c r="L75" s="132">
        <f>IF(K75="Infinity",0,(H75/K75))</f>
        <v>0</v>
      </c>
      <c r="M75" s="130">
        <f t="shared" si="26"/>
        <v>545</v>
      </c>
      <c r="N75" s="88">
        <f t="shared" si="27"/>
        <v>20320.024168818138</v>
      </c>
      <c r="O75" s="131">
        <f t="shared" ref="O75:O86" si="30">-0.219+(1.686*$M$5*0.33*M75*h/(k*l^4))+(168.48*h^2/(k*l^2))+0.1089*$G$6</f>
        <v>1.1426146023960264</v>
      </c>
      <c r="P75" s="132">
        <f>O75/$K$5</f>
        <v>0.25809033080993782</v>
      </c>
      <c r="Q75" s="133" t="str">
        <f>IF(P75&lt;0.45,"Infinity",IF(P75&gt;0.55,10^((0.9718-P75)/0.0828),(4.2577/(P75-0.4325))^3.268))</f>
        <v>Infinity</v>
      </c>
      <c r="R75" s="132">
        <f>IF(Q75="Infinity",0,(N75/Q75))</f>
        <v>0</v>
      </c>
    </row>
    <row r="76" spans="1:18">
      <c r="A76" s="130">
        <f t="shared" si="22"/>
        <v>180</v>
      </c>
      <c r="B76" s="88">
        <f t="shared" si="23"/>
        <v>40640.048337636275</v>
      </c>
      <c r="C76" s="131">
        <f t="shared" si="28"/>
        <v>1.1430913253616946</v>
      </c>
      <c r="D76" s="132">
        <f t="shared" ref="D76:D86" si="31">C76/$K$5</f>
        <v>0.2581980115516822</v>
      </c>
      <c r="E76" s="133" t="str">
        <f t="shared" ref="E76:E86" si="32">IF(D76&lt;0.45,"Infinity",IF(D76&gt;0.55,10^((0.9718-D76)/0.0828),(4.2577/(D76-0.4325))^3.268))</f>
        <v>Infinity</v>
      </c>
      <c r="F76" s="132">
        <f t="shared" ref="F76:F86" si="33">IF(E76="Infinity",0,(B76/E76))</f>
        <v>0</v>
      </c>
      <c r="G76" s="130">
        <f t="shared" si="24"/>
        <v>370</v>
      </c>
      <c r="H76" s="88">
        <f t="shared" si="25"/>
        <v>33866.706948030231</v>
      </c>
      <c r="I76" s="131">
        <f t="shared" si="29"/>
        <v>1.1589820908839739</v>
      </c>
      <c r="J76" s="132">
        <f t="shared" ref="J76:J86" si="34">I76/$K$5</f>
        <v>0.26178736960983062</v>
      </c>
      <c r="K76" s="133" t="str">
        <f t="shared" ref="K76:K86" si="35">IF(J76&lt;0.45,"Infinity",IF(J76&gt;0.55,10^((0.9718-J76)/0.0828),(4.2577/(J76-0.4325))^3.268))</f>
        <v>Infinity</v>
      </c>
      <c r="L76" s="132">
        <f t="shared" ref="L76:L86" si="36">IF(K76="Infinity",0,(H76/K76))</f>
        <v>0</v>
      </c>
      <c r="M76" s="130">
        <f t="shared" si="26"/>
        <v>515</v>
      </c>
      <c r="N76" s="88">
        <f t="shared" si="27"/>
        <v>20320.024168818138</v>
      </c>
      <c r="O76" s="131">
        <f t="shared" si="30"/>
        <v>1.111150886661914</v>
      </c>
      <c r="P76" s="132">
        <f t="shared" ref="P76:P86" si="37">O76/$K$5</f>
        <v>0.25098340185480411</v>
      </c>
      <c r="Q76" s="133" t="str">
        <f t="shared" ref="Q76:Q86" si="38">IF(P76&lt;0.45,"Infinity",IF(P76&gt;0.55,10^((0.9718-P76)/0.0828),(4.2577/(P76-0.4325))^3.268))</f>
        <v>Infinity</v>
      </c>
      <c r="R76" s="132">
        <f t="shared" ref="R76:R86" si="39">IF(Q76="Infinity",0,(N76/Q76))</f>
        <v>0</v>
      </c>
    </row>
    <row r="77" spans="1:18">
      <c r="A77" s="130">
        <f t="shared" si="22"/>
        <v>170</v>
      </c>
      <c r="B77" s="88">
        <f t="shared" si="23"/>
        <v>40640.048337636275</v>
      </c>
      <c r="C77" s="131">
        <f t="shared" si="28"/>
        <v>1.1113097943171366</v>
      </c>
      <c r="D77" s="132">
        <f t="shared" si="31"/>
        <v>0.25101929543538554</v>
      </c>
      <c r="E77" s="133" t="str">
        <f t="shared" si="32"/>
        <v>Infinity</v>
      </c>
      <c r="F77" s="132">
        <f t="shared" si="33"/>
        <v>0</v>
      </c>
      <c r="G77" s="130">
        <f t="shared" si="24"/>
        <v>350</v>
      </c>
      <c r="H77" s="88">
        <f t="shared" si="25"/>
        <v>67733.413896060461</v>
      </c>
      <c r="I77" s="131">
        <f t="shared" si="29"/>
        <v>1.1272005598394157</v>
      </c>
      <c r="J77" s="132">
        <f t="shared" si="34"/>
        <v>0.2546086534935339</v>
      </c>
      <c r="K77" s="133" t="str">
        <f t="shared" si="35"/>
        <v>Infinity</v>
      </c>
      <c r="L77" s="132">
        <f t="shared" si="36"/>
        <v>0</v>
      </c>
      <c r="M77" s="130">
        <f t="shared" si="26"/>
        <v>485</v>
      </c>
      <c r="N77" s="88">
        <f t="shared" si="27"/>
        <v>20320.024168818138</v>
      </c>
      <c r="O77" s="131">
        <f t="shared" si="30"/>
        <v>1.0796871709278013</v>
      </c>
      <c r="P77" s="132">
        <f t="shared" si="37"/>
        <v>0.24387647289967032</v>
      </c>
      <c r="Q77" s="133" t="str">
        <f t="shared" si="38"/>
        <v>Infinity</v>
      </c>
      <c r="R77" s="132">
        <f t="shared" si="39"/>
        <v>0</v>
      </c>
    </row>
    <row r="78" spans="1:18">
      <c r="A78" s="130">
        <f t="shared" si="22"/>
        <v>160</v>
      </c>
      <c r="B78" s="88">
        <f t="shared" si="23"/>
        <v>40640.048337636275</v>
      </c>
      <c r="C78" s="131">
        <f t="shared" si="28"/>
        <v>1.0795282632725784</v>
      </c>
      <c r="D78" s="132">
        <f t="shared" si="31"/>
        <v>0.24384057931908881</v>
      </c>
      <c r="E78" s="133" t="str">
        <f t="shared" si="32"/>
        <v>Infinity</v>
      </c>
      <c r="F78" s="132">
        <f t="shared" si="33"/>
        <v>0</v>
      </c>
      <c r="G78" s="130">
        <f t="shared" si="24"/>
        <v>330</v>
      </c>
      <c r="H78" s="88">
        <f t="shared" si="25"/>
        <v>67733.413896060461</v>
      </c>
      <c r="I78" s="131">
        <f t="shared" si="29"/>
        <v>1.0954190287948578</v>
      </c>
      <c r="J78" s="132">
        <f t="shared" si="34"/>
        <v>0.24742993737723723</v>
      </c>
      <c r="K78" s="133" t="str">
        <f t="shared" si="35"/>
        <v>Infinity</v>
      </c>
      <c r="L78" s="132">
        <f t="shared" si="36"/>
        <v>0</v>
      </c>
      <c r="M78" s="130">
        <f t="shared" si="26"/>
        <v>455</v>
      </c>
      <c r="N78" s="88">
        <f t="shared" si="27"/>
        <v>40640.048337636275</v>
      </c>
      <c r="O78" s="131">
        <f t="shared" si="30"/>
        <v>1.0482234551936886</v>
      </c>
      <c r="P78" s="132">
        <f t="shared" si="37"/>
        <v>0.23676954394453656</v>
      </c>
      <c r="Q78" s="133" t="str">
        <f t="shared" si="38"/>
        <v>Infinity</v>
      </c>
      <c r="R78" s="132">
        <f t="shared" si="39"/>
        <v>0</v>
      </c>
    </row>
    <row r="79" spans="1:18">
      <c r="A79" s="130">
        <f t="shared" si="22"/>
        <v>150</v>
      </c>
      <c r="B79" s="88">
        <f t="shared" si="23"/>
        <v>40640.048337636275</v>
      </c>
      <c r="C79" s="131">
        <f t="shared" si="28"/>
        <v>1.0477467322280205</v>
      </c>
      <c r="D79" s="132">
        <f t="shared" si="31"/>
        <v>0.23666186320279214</v>
      </c>
      <c r="E79" s="133" t="str">
        <f t="shared" si="32"/>
        <v>Infinity</v>
      </c>
      <c r="F79" s="132">
        <f t="shared" si="33"/>
        <v>0</v>
      </c>
      <c r="G79" s="130">
        <f t="shared" si="24"/>
        <v>310</v>
      </c>
      <c r="H79" s="88">
        <f t="shared" si="25"/>
        <v>67733.413896060461</v>
      </c>
      <c r="I79" s="131">
        <f t="shared" si="29"/>
        <v>1.0636374977502996</v>
      </c>
      <c r="J79" s="132">
        <f t="shared" si="34"/>
        <v>0.24025122126094051</v>
      </c>
      <c r="K79" s="133" t="str">
        <f t="shared" si="35"/>
        <v>Infinity</v>
      </c>
      <c r="L79" s="132">
        <f t="shared" si="36"/>
        <v>0</v>
      </c>
      <c r="M79" s="130">
        <f t="shared" si="26"/>
        <v>425</v>
      </c>
      <c r="N79" s="88">
        <f t="shared" si="27"/>
        <v>40640.048337636275</v>
      </c>
      <c r="O79" s="131">
        <f t="shared" si="30"/>
        <v>1.0167597394595762</v>
      </c>
      <c r="P79" s="132">
        <f t="shared" si="37"/>
        <v>0.22966261498940282</v>
      </c>
      <c r="Q79" s="133" t="str">
        <f t="shared" si="38"/>
        <v>Infinity</v>
      </c>
      <c r="R79" s="132">
        <f t="shared" si="39"/>
        <v>0</v>
      </c>
    </row>
    <row r="80" spans="1:18">
      <c r="A80" s="130">
        <f t="shared" si="22"/>
        <v>140</v>
      </c>
      <c r="B80" s="88">
        <f t="shared" si="23"/>
        <v>40640.048337636275</v>
      </c>
      <c r="C80" s="131">
        <f t="shared" si="28"/>
        <v>1.0159652011834623</v>
      </c>
      <c r="D80" s="132">
        <f t="shared" si="31"/>
        <v>0.22948314708649542</v>
      </c>
      <c r="E80" s="133" t="str">
        <f t="shared" si="32"/>
        <v>Infinity</v>
      </c>
      <c r="F80" s="132">
        <f t="shared" si="33"/>
        <v>0</v>
      </c>
      <c r="G80" s="130">
        <f t="shared" si="24"/>
        <v>290</v>
      </c>
      <c r="H80" s="88">
        <f t="shared" si="25"/>
        <v>67733.413896060461</v>
      </c>
      <c r="I80" s="131">
        <f t="shared" si="29"/>
        <v>1.0318559667057414</v>
      </c>
      <c r="J80" s="132">
        <f t="shared" si="34"/>
        <v>0.23307250514464378</v>
      </c>
      <c r="K80" s="133" t="str">
        <f t="shared" si="35"/>
        <v>Infinity</v>
      </c>
      <c r="L80" s="132">
        <f t="shared" si="36"/>
        <v>0</v>
      </c>
      <c r="M80" s="130">
        <f t="shared" si="26"/>
        <v>395</v>
      </c>
      <c r="N80" s="88">
        <f t="shared" si="27"/>
        <v>40640.048337636275</v>
      </c>
      <c r="O80" s="131">
        <f t="shared" si="30"/>
        <v>0.98529602372546377</v>
      </c>
      <c r="P80" s="132">
        <f t="shared" si="37"/>
        <v>0.22255568603426912</v>
      </c>
      <c r="Q80" s="133" t="str">
        <f t="shared" si="38"/>
        <v>Infinity</v>
      </c>
      <c r="R80" s="132">
        <f t="shared" si="39"/>
        <v>0</v>
      </c>
    </row>
    <row r="81" spans="1:18">
      <c r="A81" s="130">
        <f t="shared" si="22"/>
        <v>130</v>
      </c>
      <c r="B81" s="88">
        <f t="shared" si="23"/>
        <v>81280.096675272551</v>
      </c>
      <c r="C81" s="131">
        <f t="shared" si="28"/>
        <v>0.98418367013890418</v>
      </c>
      <c r="D81" s="132">
        <f t="shared" si="31"/>
        <v>0.22230443097019872</v>
      </c>
      <c r="E81" s="133" t="str">
        <f t="shared" si="32"/>
        <v>Infinity</v>
      </c>
      <c r="F81" s="132">
        <f t="shared" si="33"/>
        <v>0</v>
      </c>
      <c r="G81" s="130">
        <f t="shared" si="24"/>
        <v>270</v>
      </c>
      <c r="H81" s="88">
        <f t="shared" si="25"/>
        <v>67733.413896060461</v>
      </c>
      <c r="I81" s="131">
        <f t="shared" si="29"/>
        <v>1.0000744356611833</v>
      </c>
      <c r="J81" s="132">
        <f t="shared" si="34"/>
        <v>0.22589378902834709</v>
      </c>
      <c r="K81" s="133" t="str">
        <f t="shared" si="35"/>
        <v>Infinity</v>
      </c>
      <c r="L81" s="132">
        <f t="shared" si="36"/>
        <v>0</v>
      </c>
      <c r="M81" s="130">
        <f t="shared" si="26"/>
        <v>365</v>
      </c>
      <c r="N81" s="88">
        <f t="shared" si="27"/>
        <v>81280.096675272551</v>
      </c>
      <c r="O81" s="131">
        <f t="shared" si="30"/>
        <v>0.95383230799135132</v>
      </c>
      <c r="P81" s="132">
        <f t="shared" si="37"/>
        <v>0.21544875707913538</v>
      </c>
      <c r="Q81" s="133" t="str">
        <f t="shared" si="38"/>
        <v>Infinity</v>
      </c>
      <c r="R81" s="132">
        <f t="shared" si="39"/>
        <v>0</v>
      </c>
    </row>
    <row r="82" spans="1:18">
      <c r="A82" s="130">
        <f t="shared" si="22"/>
        <v>120</v>
      </c>
      <c r="B82" s="88">
        <f t="shared" si="23"/>
        <v>121920.14501290883</v>
      </c>
      <c r="C82" s="131">
        <f t="shared" si="28"/>
        <v>0.95240213909434601</v>
      </c>
      <c r="D82" s="132">
        <f t="shared" si="31"/>
        <v>0.215125714853902</v>
      </c>
      <c r="E82" s="133" t="str">
        <f t="shared" si="32"/>
        <v>Infinity</v>
      </c>
      <c r="F82" s="132">
        <f t="shared" si="33"/>
        <v>0</v>
      </c>
      <c r="G82" s="130">
        <f t="shared" si="24"/>
        <v>250</v>
      </c>
      <c r="H82" s="88">
        <f t="shared" si="25"/>
        <v>135466.82779212092</v>
      </c>
      <c r="I82" s="131">
        <f t="shared" si="29"/>
        <v>0.96829290461662509</v>
      </c>
      <c r="J82" s="132">
        <f t="shared" si="34"/>
        <v>0.21871507291205036</v>
      </c>
      <c r="K82" s="133" t="str">
        <f t="shared" si="35"/>
        <v>Infinity</v>
      </c>
      <c r="L82" s="132">
        <f t="shared" si="36"/>
        <v>0</v>
      </c>
      <c r="M82" s="130">
        <f t="shared" si="26"/>
        <v>335</v>
      </c>
      <c r="N82" s="88">
        <f t="shared" si="27"/>
        <v>81280.096675272551</v>
      </c>
      <c r="O82" s="131">
        <f t="shared" si="30"/>
        <v>0.92236859225723866</v>
      </c>
      <c r="P82" s="132">
        <f t="shared" si="37"/>
        <v>0.20834182812400162</v>
      </c>
      <c r="Q82" s="133" t="str">
        <f t="shared" si="38"/>
        <v>Infinity</v>
      </c>
      <c r="R82" s="132">
        <f t="shared" si="39"/>
        <v>0</v>
      </c>
    </row>
    <row r="83" spans="1:18">
      <c r="A83" s="130">
        <f t="shared" si="22"/>
        <v>110</v>
      </c>
      <c r="B83" s="88">
        <f t="shared" si="23"/>
        <v>162560.1933505451</v>
      </c>
      <c r="C83" s="131">
        <f t="shared" si="28"/>
        <v>0.92062060804978807</v>
      </c>
      <c r="D83" s="132">
        <f t="shared" si="31"/>
        <v>0.20794699873760533</v>
      </c>
      <c r="E83" s="133" t="str">
        <f t="shared" si="32"/>
        <v>Infinity</v>
      </c>
      <c r="F83" s="132">
        <f t="shared" si="33"/>
        <v>0</v>
      </c>
      <c r="G83" s="130">
        <f t="shared" si="24"/>
        <v>230</v>
      </c>
      <c r="H83" s="88">
        <f t="shared" si="25"/>
        <v>203200.24168818138</v>
      </c>
      <c r="I83" s="131">
        <f t="shared" si="29"/>
        <v>0.93651137357206704</v>
      </c>
      <c r="J83" s="132">
        <f t="shared" si="34"/>
        <v>0.21153635679575367</v>
      </c>
      <c r="K83" s="133" t="str">
        <f t="shared" si="35"/>
        <v>Infinity</v>
      </c>
      <c r="L83" s="132">
        <f t="shared" si="36"/>
        <v>0</v>
      </c>
      <c r="M83" s="130">
        <f t="shared" si="26"/>
        <v>305</v>
      </c>
      <c r="N83" s="88">
        <f t="shared" si="27"/>
        <v>121920.14501290883</v>
      </c>
      <c r="O83" s="131">
        <f t="shared" si="30"/>
        <v>0.89090487652312622</v>
      </c>
      <c r="P83" s="132">
        <f t="shared" si="37"/>
        <v>0.20123489916886789</v>
      </c>
      <c r="Q83" s="133" t="str">
        <f t="shared" si="38"/>
        <v>Infinity</v>
      </c>
      <c r="R83" s="132">
        <f t="shared" si="39"/>
        <v>0</v>
      </c>
    </row>
    <row r="84" spans="1:18">
      <c r="A84" s="130">
        <f t="shared" si="22"/>
        <v>100</v>
      </c>
      <c r="B84" s="88">
        <f t="shared" si="23"/>
        <v>162560.1933505451</v>
      </c>
      <c r="C84" s="131">
        <f t="shared" si="28"/>
        <v>0.88883907700522991</v>
      </c>
      <c r="D84" s="132">
        <f t="shared" si="31"/>
        <v>0.20076828262130861</v>
      </c>
      <c r="E84" s="133" t="str">
        <f t="shared" si="32"/>
        <v>Infinity</v>
      </c>
      <c r="F84" s="132">
        <f t="shared" si="33"/>
        <v>0</v>
      </c>
      <c r="G84" s="130">
        <f t="shared" si="24"/>
        <v>210</v>
      </c>
      <c r="H84" s="88">
        <f t="shared" si="25"/>
        <v>203200.24168818138</v>
      </c>
      <c r="I84" s="131">
        <f t="shared" si="29"/>
        <v>0.90472984252750899</v>
      </c>
      <c r="J84" s="132">
        <f t="shared" si="34"/>
        <v>0.20435764067945697</v>
      </c>
      <c r="K84" s="133" t="str">
        <f t="shared" si="35"/>
        <v>Infinity</v>
      </c>
      <c r="L84" s="132">
        <f t="shared" si="36"/>
        <v>0</v>
      </c>
      <c r="M84" s="130">
        <f t="shared" si="26"/>
        <v>275</v>
      </c>
      <c r="N84" s="88">
        <f t="shared" si="27"/>
        <v>121920.14501290883</v>
      </c>
      <c r="O84" s="131">
        <f t="shared" si="30"/>
        <v>0.85944116078901356</v>
      </c>
      <c r="P84" s="132">
        <f t="shared" si="37"/>
        <v>0.19412797021373412</v>
      </c>
      <c r="Q84" s="133" t="str">
        <f t="shared" si="38"/>
        <v>Infinity</v>
      </c>
      <c r="R84" s="132">
        <f t="shared" si="39"/>
        <v>0</v>
      </c>
    </row>
    <row r="85" spans="1:18">
      <c r="A85" s="130">
        <f t="shared" si="22"/>
        <v>90</v>
      </c>
      <c r="B85" s="88">
        <f t="shared" si="23"/>
        <v>40640.048337636275</v>
      </c>
      <c r="C85" s="131">
        <f t="shared" si="28"/>
        <v>0.85705754596067174</v>
      </c>
      <c r="D85" s="132">
        <f t="shared" si="31"/>
        <v>0.19358956650501188</v>
      </c>
      <c r="E85" s="133" t="str">
        <f t="shared" si="32"/>
        <v>Infinity</v>
      </c>
      <c r="F85" s="132">
        <f t="shared" si="33"/>
        <v>0</v>
      </c>
      <c r="G85" s="130">
        <f t="shared" si="24"/>
        <v>190</v>
      </c>
      <c r="H85" s="88">
        <f t="shared" si="25"/>
        <v>338667.06948030234</v>
      </c>
      <c r="I85" s="131">
        <f t="shared" si="29"/>
        <v>0.87294831148295082</v>
      </c>
      <c r="J85" s="132">
        <f t="shared" si="34"/>
        <v>0.19717892456316025</v>
      </c>
      <c r="K85" s="133" t="str">
        <f t="shared" si="35"/>
        <v>Infinity</v>
      </c>
      <c r="L85" s="132">
        <f t="shared" si="36"/>
        <v>0</v>
      </c>
      <c r="M85" s="130">
        <f t="shared" si="26"/>
        <v>245</v>
      </c>
      <c r="N85" s="88">
        <f t="shared" si="27"/>
        <v>203200.24168818138</v>
      </c>
      <c r="O85" s="131">
        <f t="shared" si="30"/>
        <v>0.82797744505490112</v>
      </c>
      <c r="P85" s="132">
        <f t="shared" si="37"/>
        <v>0.18702104125860039</v>
      </c>
      <c r="Q85" s="133" t="str">
        <f t="shared" si="38"/>
        <v>Infinity</v>
      </c>
      <c r="R85" s="132">
        <f t="shared" si="39"/>
        <v>0</v>
      </c>
    </row>
    <row r="86" spans="1:18" ht="15" thickBot="1">
      <c r="A86" s="134">
        <f t="shared" si="22"/>
        <v>80</v>
      </c>
      <c r="B86" s="105">
        <f t="shared" si="23"/>
        <v>0</v>
      </c>
      <c r="C86" s="135">
        <f t="shared" si="28"/>
        <v>0.82527601491611369</v>
      </c>
      <c r="D86" s="136">
        <f t="shared" si="31"/>
        <v>0.18641085038871519</v>
      </c>
      <c r="E86" s="137" t="str">
        <f t="shared" si="32"/>
        <v>Infinity</v>
      </c>
      <c r="F86" s="136">
        <f t="shared" si="33"/>
        <v>0</v>
      </c>
      <c r="G86" s="134">
        <f t="shared" si="24"/>
        <v>170</v>
      </c>
      <c r="H86" s="105">
        <f t="shared" si="25"/>
        <v>67733.413896060461</v>
      </c>
      <c r="I86" s="135">
        <f t="shared" si="29"/>
        <v>0.84116678043839277</v>
      </c>
      <c r="J86" s="136">
        <f t="shared" si="34"/>
        <v>0.19000020844686355</v>
      </c>
      <c r="K86" s="137" t="str">
        <f t="shared" si="35"/>
        <v>Infinity</v>
      </c>
      <c r="L86" s="136">
        <f t="shared" si="36"/>
        <v>0</v>
      </c>
      <c r="M86" s="134">
        <f t="shared" si="26"/>
        <v>215</v>
      </c>
      <c r="N86" s="105">
        <f t="shared" si="27"/>
        <v>20320.024168818138</v>
      </c>
      <c r="O86" s="131">
        <f t="shared" si="30"/>
        <v>0.79651372932078868</v>
      </c>
      <c r="P86" s="136">
        <f t="shared" si="37"/>
        <v>0.17991411230346668</v>
      </c>
      <c r="Q86" s="137" t="str">
        <f t="shared" si="38"/>
        <v>Infinity</v>
      </c>
      <c r="R86" s="136">
        <f t="shared" si="39"/>
        <v>0</v>
      </c>
    </row>
    <row r="87" spans="1:18" ht="15" thickBot="1">
      <c r="A87" s="106"/>
      <c r="B87" s="107"/>
      <c r="C87" s="107"/>
      <c r="D87" s="107"/>
      <c r="E87" s="107" t="s">
        <v>183</v>
      </c>
      <c r="F87" s="108">
        <f>SUM(F75:F86)</f>
        <v>0</v>
      </c>
      <c r="G87" s="107"/>
      <c r="H87" s="107"/>
      <c r="I87" s="107"/>
      <c r="J87" s="107"/>
      <c r="K87" s="107"/>
      <c r="L87" s="108">
        <f>SUM(L75:L86)</f>
        <v>0</v>
      </c>
      <c r="M87" s="107"/>
      <c r="N87" s="107"/>
      <c r="O87" s="107"/>
      <c r="P87" s="107"/>
      <c r="Q87" s="107"/>
      <c r="R87" s="108">
        <f>SUM(R75:R86)</f>
        <v>0</v>
      </c>
    </row>
    <row r="109" spans="11:16" ht="15">
      <c r="K109" s="115" t="s">
        <v>185</v>
      </c>
      <c r="L109" s="115"/>
      <c r="M109" s="115"/>
      <c r="N109" s="115"/>
      <c r="O109" s="116">
        <f>F45+L45+R45+F87+L87+R87</f>
        <v>0.78638852485094057</v>
      </c>
      <c r="P109" s="115"/>
    </row>
    <row r="110" spans="11:16" ht="15">
      <c r="K110" s="115"/>
      <c r="L110" s="115"/>
      <c r="M110" s="115"/>
      <c r="N110" s="115"/>
      <c r="O110" s="113" t="str">
        <f>IF(O109&gt;1,"Revise","Safe Design")</f>
        <v>Safe Design</v>
      </c>
      <c r="P110" s="115"/>
    </row>
    <row r="111" spans="11:16">
      <c r="K111" s="114"/>
      <c r="L111" s="114"/>
      <c r="M111" s="114"/>
      <c r="N111" s="114"/>
      <c r="O111" s="114"/>
      <c r="P111" s="114"/>
    </row>
  </sheetData>
  <mergeCells count="13">
    <mergeCell ref="A30:R30"/>
    <mergeCell ref="A31:F31"/>
    <mergeCell ref="B2:M2"/>
    <mergeCell ref="A15:F15"/>
    <mergeCell ref="G15:L15"/>
    <mergeCell ref="M15:R15"/>
    <mergeCell ref="A14:R14"/>
    <mergeCell ref="A72:R72"/>
    <mergeCell ref="A73:F73"/>
    <mergeCell ref="G73:L73"/>
    <mergeCell ref="M73:R73"/>
    <mergeCell ref="G31:L31"/>
    <mergeCell ref="M31:R31"/>
  </mergeCells>
  <printOptions horizontalCentered="1"/>
  <pageMargins left="0.26" right="0.27" top="0.56000000000000005" bottom="0.31" header="0.3" footer="0.3"/>
  <pageSetup paperSize="9" scale="56" fitToHeight="4" orientation="landscape" r:id="rId1"/>
  <headerFooter>
    <oddFooter>&amp;RDeveloped By: Er. Prabhat Kumar Jha, SDE/QRDC/DoR</oddFooter>
  </headerFooter>
  <rowBreaks count="4" manualBreakCount="4">
    <brk id="13" max="17" man="1"/>
    <brk id="29" max="17" man="1"/>
    <brk id="70" max="17" man="1"/>
    <brk id="113" max="1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7"/>
  <sheetViews>
    <sheetView view="pageBreakPreview" zoomScale="70" zoomScaleSheetLayoutView="70" workbookViewId="0">
      <selection activeCell="G33" sqref="G33"/>
    </sheetView>
  </sheetViews>
  <sheetFormatPr defaultRowHeight="14.25"/>
  <cols>
    <col min="1" max="1" width="38.85546875" style="1" customWidth="1"/>
    <col min="2" max="2" width="10.28515625" style="1" bestFit="1" customWidth="1"/>
    <col min="3" max="7" width="9.140625" style="1"/>
    <col min="8" max="8" width="9.85546875" style="1" customWidth="1"/>
    <col min="9" max="14" width="9.140625" style="1"/>
    <col min="15" max="15" width="13.140625" style="1" customWidth="1"/>
    <col min="16" max="16384" width="9.140625" style="1"/>
  </cols>
  <sheetData>
    <row r="1" spans="1:9" ht="24.75">
      <c r="A1" s="164" t="s">
        <v>80</v>
      </c>
      <c r="B1" s="164"/>
      <c r="C1" s="164"/>
      <c r="D1" s="164"/>
      <c r="E1" s="164"/>
      <c r="F1" s="164"/>
      <c r="G1" s="164"/>
      <c r="H1" s="164"/>
    </row>
    <row r="2" spans="1:9" ht="15">
      <c r="G2" s="25" t="s">
        <v>52</v>
      </c>
    </row>
    <row r="3" spans="1:9">
      <c r="G3" s="26" t="s">
        <v>51</v>
      </c>
    </row>
    <row r="4" spans="1:9" ht="18.75" thickBot="1">
      <c r="A4" s="2" t="s">
        <v>1</v>
      </c>
      <c r="B4" s="3"/>
      <c r="C4" s="3"/>
      <c r="D4" s="3"/>
      <c r="E4" s="3"/>
      <c r="F4" s="3"/>
      <c r="G4" s="3"/>
      <c r="H4" s="3"/>
    </row>
    <row r="5" spans="1:9" ht="19.5" thickTop="1">
      <c r="A5" s="1" t="s">
        <v>50</v>
      </c>
      <c r="B5" s="138">
        <f>'Fatigue Analysis'!I5</f>
        <v>40</v>
      </c>
      <c r="C5" s="1" t="s">
        <v>10</v>
      </c>
    </row>
    <row r="6" spans="1:9" ht="15">
      <c r="A6" s="37" t="s">
        <v>82</v>
      </c>
      <c r="B6" s="36">
        <v>0.08</v>
      </c>
      <c r="C6" s="37" t="s">
        <v>10</v>
      </c>
      <c r="D6" s="37"/>
      <c r="E6" s="37"/>
      <c r="F6" s="37"/>
      <c r="G6" s="37"/>
      <c r="H6" s="37"/>
      <c r="I6" s="37"/>
    </row>
    <row r="7" spans="1:9" ht="15">
      <c r="A7" s="1" t="s">
        <v>61</v>
      </c>
      <c r="B7" s="4">
        <v>1.5</v>
      </c>
      <c r="D7" s="37"/>
      <c r="E7" s="37"/>
      <c r="F7" s="37"/>
      <c r="G7" s="37"/>
      <c r="H7" s="37"/>
      <c r="I7" s="37"/>
    </row>
    <row r="8" spans="1:9" ht="15">
      <c r="A8" s="1" t="s">
        <v>62</v>
      </c>
      <c r="B8" s="4">
        <f>g</f>
        <v>25</v>
      </c>
      <c r="C8" s="1" t="s">
        <v>63</v>
      </c>
      <c r="D8" s="37"/>
      <c r="E8" s="37"/>
      <c r="F8" s="37"/>
      <c r="G8" s="37"/>
      <c r="H8" s="37"/>
      <c r="I8" s="37"/>
    </row>
    <row r="9" spans="1:9" ht="15">
      <c r="A9" s="37"/>
      <c r="B9" s="36"/>
      <c r="C9" s="37"/>
      <c r="D9" s="37"/>
      <c r="E9" s="37"/>
      <c r="F9" s="37"/>
      <c r="G9" s="37"/>
      <c r="H9" s="37"/>
      <c r="I9" s="37"/>
    </row>
    <row r="10" spans="1:9">
      <c r="F10" s="37"/>
      <c r="G10" s="37"/>
      <c r="H10" s="37"/>
      <c r="I10" s="37"/>
    </row>
    <row r="11" spans="1:9" ht="15">
      <c r="A11" s="1" t="s">
        <v>2</v>
      </c>
      <c r="B11" s="4">
        <f>h*1000</f>
        <v>370</v>
      </c>
      <c r="C11" s="1" t="s">
        <v>4</v>
      </c>
      <c r="F11" s="37"/>
      <c r="G11" s="37"/>
      <c r="H11" s="37"/>
      <c r="I11" s="37"/>
    </row>
    <row r="12" spans="1:9" ht="15">
      <c r="A12" s="37" t="s">
        <v>81</v>
      </c>
      <c r="B12" s="4">
        <v>3.5</v>
      </c>
      <c r="C12" s="37" t="s">
        <v>60</v>
      </c>
      <c r="D12" s="36" t="str">
        <f>IF(B12&lt;4.5," &lt;4.5m, Safe", "Revise")</f>
        <v xml:space="preserve"> &lt;4.5m, Safe</v>
      </c>
      <c r="E12" s="37"/>
      <c r="F12" s="37"/>
      <c r="G12" s="37"/>
      <c r="H12" s="37"/>
      <c r="I12" s="37"/>
    </row>
    <row r="13" spans="1:9" ht="15">
      <c r="A13" s="37" t="s">
        <v>83</v>
      </c>
      <c r="B13" s="40">
        <f>2*B6*10^3/(B7*B8)</f>
        <v>4.2666666666666666</v>
      </c>
      <c r="C13" s="37" t="s">
        <v>60</v>
      </c>
      <c r="D13" s="37"/>
      <c r="E13" s="37"/>
      <c r="F13" s="37"/>
      <c r="G13" s="37"/>
      <c r="H13" s="37"/>
      <c r="I13" s="37"/>
    </row>
    <row r="14" spans="1:9" ht="15">
      <c r="A14" s="37" t="s">
        <v>84</v>
      </c>
      <c r="B14" s="36">
        <v>4.5</v>
      </c>
      <c r="C14" s="1" t="s">
        <v>60</v>
      </c>
      <c r="D14" s="36" t="str">
        <f>IF(B14&gt;B13,IF(B14&lt;=4.5,"&lt;4.5m,  Safe","Revise"))</f>
        <v>&lt;4.5m,  Safe</v>
      </c>
      <c r="E14" s="37"/>
      <c r="F14" s="37"/>
      <c r="G14" s="37"/>
      <c r="H14" s="37"/>
      <c r="I14" s="37"/>
    </row>
    <row r="15" spans="1:9" ht="15">
      <c r="A15" s="37"/>
      <c r="B15" s="36"/>
      <c r="C15" s="37"/>
      <c r="D15" s="37"/>
      <c r="E15" s="37"/>
      <c r="F15" s="37"/>
      <c r="G15" s="37"/>
      <c r="H15" s="37"/>
      <c r="I15" s="37"/>
    </row>
    <row r="16" spans="1:9" ht="23.25" thickBot="1">
      <c r="A16" s="38" t="s">
        <v>56</v>
      </c>
      <c r="B16" s="3"/>
      <c r="C16" s="3"/>
      <c r="D16" s="3"/>
      <c r="E16" s="3"/>
      <c r="F16" s="3"/>
      <c r="G16" s="3"/>
      <c r="H16" s="3"/>
    </row>
    <row r="17" ht="15" thickTop="1"/>
  </sheetData>
  <mergeCells count="1">
    <mergeCell ref="A1:H1"/>
  </mergeCells>
  <printOptions horizontalCentered="1"/>
  <pageMargins left="0.7" right="0.24" top="0.39" bottom="0.44" header="0.3" footer="0.3"/>
  <pageSetup paperSize="9" scale="89" fitToHeight="2" orientation="portrait" r:id="rId1"/>
  <headerFooter>
    <oddFooter>&amp;RDeveloped By: Er. Prabhat Kumar Jha, SDE/QRDC/DoR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O111"/>
  <sheetViews>
    <sheetView view="pageBreakPreview" topLeftCell="A96" zoomScale="85" zoomScaleSheetLayoutView="85" workbookViewId="0">
      <selection activeCell="I117" sqref="I117"/>
    </sheetView>
  </sheetViews>
  <sheetFormatPr defaultRowHeight="14.25"/>
  <cols>
    <col min="1" max="1" width="38.85546875" style="1" customWidth="1"/>
    <col min="2" max="7" width="9.140625" style="1"/>
    <col min="8" max="8" width="9.85546875" style="1" customWidth="1"/>
    <col min="9" max="14" width="9.140625" style="1"/>
    <col min="15" max="15" width="13.140625" style="1" customWidth="1"/>
    <col min="16" max="16384" width="9.140625" style="1"/>
  </cols>
  <sheetData>
    <row r="1" spans="1:8" ht="24.75">
      <c r="A1" s="164" t="s">
        <v>0</v>
      </c>
      <c r="B1" s="164"/>
      <c r="C1" s="164"/>
      <c r="D1" s="164"/>
      <c r="E1" s="164"/>
      <c r="F1" s="164"/>
      <c r="G1" s="164"/>
      <c r="H1" s="164"/>
    </row>
    <row r="2" spans="1:8" ht="15">
      <c r="G2" s="25" t="s">
        <v>52</v>
      </c>
    </row>
    <row r="3" spans="1:8">
      <c r="G3" s="26" t="s">
        <v>51</v>
      </c>
    </row>
    <row r="4" spans="1:8" ht="18.75" thickBot="1">
      <c r="A4" s="2" t="s">
        <v>1</v>
      </c>
      <c r="B4" s="3"/>
      <c r="C4" s="3"/>
      <c r="D4" s="3"/>
      <c r="E4" s="3"/>
      <c r="F4" s="3"/>
      <c r="G4" s="3"/>
      <c r="H4" s="3"/>
    </row>
    <row r="5" spans="1:8" ht="15.75" thickTop="1">
      <c r="A5" s="1" t="s">
        <v>2</v>
      </c>
      <c r="B5" s="5">
        <f>'Panel Size Design'!B11</f>
        <v>370</v>
      </c>
      <c r="C5" s="1" t="s">
        <v>4</v>
      </c>
    </row>
    <row r="6" spans="1:8" ht="15">
      <c r="A6" s="1" t="s">
        <v>3</v>
      </c>
      <c r="B6" s="4">
        <v>20</v>
      </c>
      <c r="C6" s="1" t="s">
        <v>4</v>
      </c>
      <c r="D6" s="1" t="s">
        <v>5</v>
      </c>
    </row>
    <row r="7" spans="1:8" ht="15">
      <c r="B7" s="5"/>
      <c r="D7" s="1" t="s">
        <v>6</v>
      </c>
    </row>
    <row r="8" spans="1:8" ht="15">
      <c r="A8" s="1" t="s">
        <v>7</v>
      </c>
      <c r="B8" s="4">
        <f>k</f>
        <v>220</v>
      </c>
      <c r="C8" s="1" t="s">
        <v>8</v>
      </c>
    </row>
    <row r="9" spans="1:8" ht="15">
      <c r="A9" s="1" t="s">
        <v>11</v>
      </c>
      <c r="B9" s="4">
        <v>200000</v>
      </c>
      <c r="C9" s="1" t="s">
        <v>10</v>
      </c>
    </row>
    <row r="10" spans="1:8" ht="18.75">
      <c r="A10" s="1" t="s">
        <v>48</v>
      </c>
      <c r="B10" s="4">
        <v>415000</v>
      </c>
      <c r="C10" s="1" t="s">
        <v>8</v>
      </c>
    </row>
    <row r="11" spans="1:8" ht="15">
      <c r="A11" s="1" t="s">
        <v>12</v>
      </c>
      <c r="B11" s="4">
        <v>0.15</v>
      </c>
    </row>
    <row r="12" spans="1:8">
      <c r="A12" s="1" t="s">
        <v>9</v>
      </c>
      <c r="B12" s="29">
        <f>((ec*B5^3)/(12*B8*0.001*(1-B11^2)))^0.25</f>
        <v>875.99460906395416</v>
      </c>
      <c r="C12" s="1" t="s">
        <v>13</v>
      </c>
    </row>
    <row r="14" spans="1:8" ht="15">
      <c r="A14" s="1" t="s">
        <v>14</v>
      </c>
      <c r="B14" s="4">
        <v>190</v>
      </c>
      <c r="C14" s="1" t="s">
        <v>15</v>
      </c>
    </row>
    <row r="15" spans="1:8">
      <c r="A15" s="1" t="s">
        <v>16</v>
      </c>
      <c r="B15" s="30">
        <f>B14/2</f>
        <v>95</v>
      </c>
      <c r="C15" s="1" t="s">
        <v>15</v>
      </c>
    </row>
    <row r="17" spans="1:8" ht="15">
      <c r="A17" s="1" t="s">
        <v>17</v>
      </c>
      <c r="B17" s="4">
        <v>0</v>
      </c>
      <c r="C17" s="1" t="s">
        <v>18</v>
      </c>
    </row>
    <row r="18" spans="1:8">
      <c r="A18" s="1" t="s">
        <v>19</v>
      </c>
      <c r="B18" s="1">
        <f>B15*(100-B17)/100</f>
        <v>95</v>
      </c>
      <c r="C18" s="1" t="s">
        <v>15</v>
      </c>
    </row>
    <row r="19" spans="1:8" ht="15">
      <c r="A19" s="1" t="s">
        <v>20</v>
      </c>
      <c r="B19" s="4">
        <v>50</v>
      </c>
      <c r="C19" s="1" t="s">
        <v>57</v>
      </c>
    </row>
    <row r="20" spans="1:8">
      <c r="A20" s="1" t="s">
        <v>27</v>
      </c>
      <c r="B20" s="30">
        <f>B18*(B19)/100</f>
        <v>47.5</v>
      </c>
      <c r="C20" s="1" t="s">
        <v>15</v>
      </c>
      <c r="D20" s="6" t="s">
        <v>28</v>
      </c>
    </row>
    <row r="22" spans="1:8" ht="15">
      <c r="A22" s="1" t="s">
        <v>21</v>
      </c>
      <c r="B22" s="4">
        <v>38</v>
      </c>
      <c r="C22" s="1" t="s">
        <v>4</v>
      </c>
      <c r="D22" s="18" t="s">
        <v>191</v>
      </c>
    </row>
    <row r="23" spans="1:8" ht="15">
      <c r="A23" s="1" t="s">
        <v>26</v>
      </c>
      <c r="B23" s="4">
        <v>500</v>
      </c>
      <c r="C23" s="1" t="s">
        <v>4</v>
      </c>
    </row>
    <row r="24" spans="1:8" ht="15">
      <c r="A24" s="1" t="s">
        <v>23</v>
      </c>
      <c r="B24" s="4">
        <v>200</v>
      </c>
      <c r="C24" s="1" t="s">
        <v>4</v>
      </c>
    </row>
    <row r="25" spans="1:8" ht="15">
      <c r="A25" s="1" t="s">
        <v>24</v>
      </c>
      <c r="B25" s="4">
        <v>150</v>
      </c>
      <c r="C25" s="1" t="s">
        <v>25</v>
      </c>
    </row>
    <row r="26" spans="1:8" ht="18.75">
      <c r="A26" s="1" t="s">
        <v>50</v>
      </c>
      <c r="B26" s="39">
        <f>'Panel Size Design'!B5</f>
        <v>40</v>
      </c>
      <c r="C26" s="1" t="s">
        <v>10</v>
      </c>
    </row>
    <row r="27" spans="1:8" ht="15">
      <c r="A27" s="18" t="s">
        <v>22</v>
      </c>
      <c r="B27" s="31">
        <f>(101.6-B22)*B26/95.25</f>
        <v>26.708661417322833</v>
      </c>
      <c r="C27" s="18" t="s">
        <v>10</v>
      </c>
    </row>
    <row r="28" spans="1:8">
      <c r="B28" s="7"/>
    </row>
    <row r="29" spans="1:8" ht="15.75" thickBot="1">
      <c r="A29" s="8" t="s">
        <v>44</v>
      </c>
      <c r="B29" s="9"/>
      <c r="C29" s="10"/>
      <c r="D29" s="10"/>
      <c r="E29" s="10"/>
      <c r="F29" s="10"/>
      <c r="G29" s="10"/>
      <c r="H29" s="10"/>
    </row>
    <row r="30" spans="1:8" ht="15" thickTop="1">
      <c r="B30" s="7"/>
    </row>
    <row r="35" spans="1:15" ht="15" thickBot="1">
      <c r="O35" s="11" t="s">
        <v>29</v>
      </c>
    </row>
    <row r="36" spans="1:15" ht="15" thickBot="1">
      <c r="O36" s="12">
        <f>ROUNDDOWN(B12/B24,0)</f>
        <v>4</v>
      </c>
    </row>
    <row r="37" spans="1:15" ht="15" thickBot="1">
      <c r="B37" s="28" t="s">
        <v>55</v>
      </c>
      <c r="O37" s="27">
        <f>B12-O36*B24</f>
        <v>75.994609063954158</v>
      </c>
    </row>
    <row r="39" spans="1:15">
      <c r="A39" s="1" t="s">
        <v>39</v>
      </c>
    </row>
    <row r="40" spans="1:15">
      <c r="B40" s="13"/>
      <c r="C40" s="14" t="s">
        <v>35</v>
      </c>
      <c r="D40" s="165" t="s">
        <v>36</v>
      </c>
      <c r="E40" s="165"/>
    </row>
    <row r="41" spans="1:15">
      <c r="B41" s="13"/>
      <c r="C41" s="13">
        <v>1</v>
      </c>
      <c r="D41" s="13" t="s">
        <v>30</v>
      </c>
      <c r="E41" s="15">
        <v>1</v>
      </c>
    </row>
    <row r="42" spans="1:15">
      <c r="B42" s="13"/>
      <c r="C42" s="13">
        <v>2</v>
      </c>
      <c r="D42" s="13" t="s">
        <v>31</v>
      </c>
      <c r="E42" s="15">
        <f>IF((($B$12-C41*$B$24)/$B$12)&gt;0,($B$12-C41*$B$24)/$B$12,0)</f>
        <v>0.77168809267706517</v>
      </c>
    </row>
    <row r="43" spans="1:15">
      <c r="B43" s="13"/>
      <c r="C43" s="13">
        <v>3</v>
      </c>
      <c r="D43" s="13" t="s">
        <v>32</v>
      </c>
      <c r="E43" s="15">
        <f t="shared" ref="E43:E45" si="0">IF((($B$12-C42*$B$24)/$B$12)&gt;0,($B$12-C42*$B$24)/$B$12,0)</f>
        <v>0.54337618535413046</v>
      </c>
    </row>
    <row r="44" spans="1:15">
      <c r="B44" s="13"/>
      <c r="C44" s="13">
        <v>4</v>
      </c>
      <c r="D44" s="13" t="s">
        <v>33</v>
      </c>
      <c r="E44" s="15">
        <f t="shared" si="0"/>
        <v>0.31506427803119563</v>
      </c>
    </row>
    <row r="45" spans="1:15">
      <c r="B45" s="13"/>
      <c r="C45" s="13">
        <v>5</v>
      </c>
      <c r="D45" s="13" t="s">
        <v>34</v>
      </c>
      <c r="E45" s="15">
        <f t="shared" si="0"/>
        <v>8.6752370708260806E-2</v>
      </c>
    </row>
    <row r="46" spans="1:15">
      <c r="B46" s="13"/>
      <c r="C46" s="13">
        <v>6</v>
      </c>
      <c r="D46" s="13" t="s">
        <v>53</v>
      </c>
      <c r="E46" s="15">
        <f t="shared" ref="E46" si="1">IF((($B$12-C45*$B$24)/$B$12)&gt;0,($B$12-C45*$B$24)/$B$12,0)</f>
        <v>0</v>
      </c>
    </row>
    <row r="47" spans="1:15">
      <c r="B47" s="13"/>
      <c r="C47" s="13">
        <v>7</v>
      </c>
      <c r="D47" s="13" t="s">
        <v>54</v>
      </c>
      <c r="E47" s="15">
        <f t="shared" ref="E47" si="2">IF((($B$12-C46*$B$24)/$B$12)&gt;0,($B$12-C46*$B$24)/$B$12,0)</f>
        <v>0</v>
      </c>
    </row>
    <row r="48" spans="1:15">
      <c r="D48" s="1" t="s">
        <v>37</v>
      </c>
      <c r="E48" s="16">
        <f>SUM(E41:E47)</f>
        <v>2.7168809267706524</v>
      </c>
    </row>
    <row r="49" spans="1:8" ht="15">
      <c r="D49" s="1" t="s">
        <v>38</v>
      </c>
      <c r="E49" s="17">
        <f>B20/E48</f>
        <v>17.483283691957602</v>
      </c>
      <c r="F49" s="18" t="s">
        <v>40</v>
      </c>
    </row>
    <row r="51" spans="1:8" ht="15">
      <c r="B51" s="19"/>
      <c r="C51" s="19"/>
      <c r="D51" s="20" t="s">
        <v>41</v>
      </c>
    </row>
    <row r="52" spans="1:8">
      <c r="D52" s="21" t="s">
        <v>42</v>
      </c>
      <c r="E52" s="1">
        <f>PI()*B22^4/64</f>
        <v>102353.87405211886</v>
      </c>
      <c r="F52" s="1" t="s">
        <v>43</v>
      </c>
    </row>
    <row r="53" spans="1:8">
      <c r="D53" s="21" t="s">
        <v>47</v>
      </c>
      <c r="E53" s="22">
        <f>(B10*B22*0.001/(4*B9*E52))^0.25</f>
        <v>2.0948809876706297E-2</v>
      </c>
      <c r="F53" s="1" t="s">
        <v>45</v>
      </c>
    </row>
    <row r="54" spans="1:8" ht="18.75">
      <c r="D54" s="21" t="s">
        <v>49</v>
      </c>
      <c r="E54" s="7">
        <f>E49*B10*(2+E53*B6)/(4*E52*B9*E53^3)</f>
        <v>23.31472827862089</v>
      </c>
      <c r="F54" s="1" t="s">
        <v>46</v>
      </c>
    </row>
    <row r="55" spans="1:8" ht="15">
      <c r="C55" s="23"/>
      <c r="D55" s="23"/>
      <c r="E55" s="24" t="str">
        <f>IF(E54&lt;B27,"Assumed Dowel Bar Size and Spacing is Safe", "Revise")</f>
        <v>Assumed Dowel Bar Size and Spacing is Safe</v>
      </c>
      <c r="F55" s="23"/>
      <c r="G55" s="23"/>
    </row>
    <row r="57" spans="1:8" ht="23.25" thickBot="1">
      <c r="A57" s="38" t="s">
        <v>56</v>
      </c>
      <c r="B57" s="3"/>
      <c r="C57" s="3"/>
      <c r="D57" s="3"/>
      <c r="E57" s="3"/>
      <c r="F57" s="3"/>
      <c r="G57" s="3"/>
      <c r="H57" s="3"/>
    </row>
    <row r="58" spans="1:8" ht="15" thickTop="1"/>
    <row r="94" hidden="1"/>
    <row r="95" hidden="1"/>
    <row r="110" spans="10:10">
      <c r="J110" s="141">
        <f>(B23-90-2*50)*0.5</f>
        <v>155</v>
      </c>
    </row>
    <row r="111" spans="10:10">
      <c r="J111" s="141">
        <f>J110-50</f>
        <v>105</v>
      </c>
    </row>
  </sheetData>
  <mergeCells count="2">
    <mergeCell ref="D40:E40"/>
    <mergeCell ref="A1:H1"/>
  </mergeCells>
  <printOptions horizontalCentered="1"/>
  <pageMargins left="0.7" right="0.24" top="0.39" bottom="0.2" header="0.3" footer="0.24"/>
  <pageSetup paperSize="9" scale="84" fitToHeight="2" orientation="portrait" r:id="rId1"/>
  <headerFooter>
    <oddFooter>&amp;RDeveloped By: Er. Prabhat Kumar Jha, SDE/QRDC/DoR</oddFooter>
  </headerFooter>
  <rowBreaks count="1" manualBreakCount="1">
    <brk id="56" max="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7"/>
  <sheetViews>
    <sheetView view="pageBreakPreview" zoomScale="62" zoomScaleSheetLayoutView="62" workbookViewId="0">
      <selection activeCell="G17" sqref="G17"/>
    </sheetView>
  </sheetViews>
  <sheetFormatPr defaultRowHeight="14.25"/>
  <cols>
    <col min="1" max="1" width="38.85546875" style="1" customWidth="1"/>
    <col min="2" max="7" width="9.140625" style="1"/>
    <col min="8" max="8" width="9.85546875" style="1" customWidth="1"/>
    <col min="9" max="14" width="9.140625" style="1"/>
    <col min="15" max="15" width="13.140625" style="1" customWidth="1"/>
    <col min="16" max="16384" width="9.140625" style="1"/>
  </cols>
  <sheetData>
    <row r="1" spans="1:8" ht="24.75">
      <c r="A1" s="164" t="s">
        <v>58</v>
      </c>
      <c r="B1" s="164"/>
      <c r="C1" s="164"/>
      <c r="D1" s="164"/>
      <c r="E1" s="164"/>
      <c r="F1" s="164"/>
      <c r="G1" s="164"/>
      <c r="H1" s="164"/>
    </row>
    <row r="2" spans="1:8" ht="15">
      <c r="G2" s="25" t="s">
        <v>52</v>
      </c>
    </row>
    <row r="3" spans="1:8">
      <c r="G3" s="26" t="s">
        <v>51</v>
      </c>
    </row>
    <row r="4" spans="1:8" ht="18.75" thickBot="1">
      <c r="A4" s="2" t="s">
        <v>79</v>
      </c>
      <c r="B4" s="3"/>
      <c r="C4" s="3"/>
      <c r="D4" s="3"/>
      <c r="E4" s="3"/>
      <c r="F4" s="3"/>
      <c r="G4" s="3"/>
      <c r="H4" s="3"/>
    </row>
    <row r="5" spans="1:8" ht="15.75" thickTop="1">
      <c r="A5" s="1" t="s">
        <v>2</v>
      </c>
      <c r="B5" s="139">
        <f>'Dowel Design'!B5/1000</f>
        <v>0.37</v>
      </c>
      <c r="C5" s="1" t="s">
        <v>60</v>
      </c>
    </row>
    <row r="6" spans="1:8" ht="15">
      <c r="A6" s="1" t="s">
        <v>59</v>
      </c>
      <c r="B6" s="5">
        <f>'Panel Size Design'!B12</f>
        <v>3.5</v>
      </c>
      <c r="C6" s="1" t="s">
        <v>60</v>
      </c>
    </row>
    <row r="7" spans="1:8" ht="15">
      <c r="B7" s="32"/>
    </row>
    <row r="8" spans="1:8" ht="15">
      <c r="A8" s="1" t="s">
        <v>61</v>
      </c>
      <c r="B8" s="39">
        <f>'Panel Size Design'!B7</f>
        <v>1.5</v>
      </c>
    </row>
    <row r="9" spans="1:8" ht="15">
      <c r="A9" s="1" t="s">
        <v>62</v>
      </c>
      <c r="B9" s="39">
        <f>'Panel Size Design'!B8</f>
        <v>25</v>
      </c>
      <c r="C9" s="1" t="s">
        <v>63</v>
      </c>
    </row>
    <row r="10" spans="1:8" ht="15">
      <c r="A10" s="1" t="s">
        <v>64</v>
      </c>
      <c r="B10" s="4">
        <v>200</v>
      </c>
      <c r="C10" s="1" t="s">
        <v>65</v>
      </c>
    </row>
    <row r="11" spans="1:8" ht="15">
      <c r="A11" s="1" t="s">
        <v>66</v>
      </c>
      <c r="B11" s="4">
        <v>2.46</v>
      </c>
      <c r="C11" s="1" t="s">
        <v>67</v>
      </c>
    </row>
    <row r="12" spans="1:8" ht="15">
      <c r="B12" s="36"/>
    </row>
    <row r="13" spans="1:8" ht="15">
      <c r="A13" s="1" t="s">
        <v>68</v>
      </c>
      <c r="B13" s="4">
        <v>12</v>
      </c>
      <c r="C13" s="1" t="s">
        <v>4</v>
      </c>
    </row>
    <row r="14" spans="1:8" ht="15">
      <c r="A14" s="1" t="s">
        <v>75</v>
      </c>
      <c r="B14" s="34">
        <f>PI()*B13^2/4</f>
        <v>113.09733552923255</v>
      </c>
      <c r="C14" s="1" t="s">
        <v>71</v>
      </c>
    </row>
    <row r="15" spans="1:8" ht="15">
      <c r="A15" s="1" t="s">
        <v>72</v>
      </c>
      <c r="B15" s="34">
        <f>B6*B8*B5*B9*1000/B10</f>
        <v>242.8125</v>
      </c>
      <c r="C15" s="1" t="s">
        <v>69</v>
      </c>
    </row>
    <row r="16" spans="1:8" ht="15">
      <c r="A16" s="1" t="s">
        <v>73</v>
      </c>
      <c r="B16" s="33">
        <f>1+B15/B14</f>
        <v>3.1469338677500467</v>
      </c>
    </row>
    <row r="17" spans="1:8" ht="15">
      <c r="A17" s="1" t="s">
        <v>70</v>
      </c>
      <c r="B17" s="34">
        <f>1000/(B16-1)</f>
        <v>465.78053242412375</v>
      </c>
      <c r="C17" s="1" t="s">
        <v>4</v>
      </c>
    </row>
    <row r="18" spans="1:8" ht="15">
      <c r="A18" s="1" t="s">
        <v>74</v>
      </c>
      <c r="B18" s="4">
        <v>400</v>
      </c>
      <c r="C18" s="1" t="s">
        <v>4</v>
      </c>
    </row>
    <row r="19" spans="1:8" ht="15">
      <c r="B19" s="35" t="str">
        <f>IF(B18&lt;B17,"Safe","Revise")</f>
        <v>Safe</v>
      </c>
    </row>
    <row r="20" spans="1:8" ht="15">
      <c r="B20" s="36"/>
    </row>
    <row r="21" spans="1:8" ht="15">
      <c r="A21" s="1" t="s">
        <v>76</v>
      </c>
      <c r="B21" s="4">
        <f>2*B10*B14/(B11*PI()*B13)</f>
        <v>487.80487804878049</v>
      </c>
      <c r="C21" s="1" t="s">
        <v>4</v>
      </c>
    </row>
    <row r="22" spans="1:8" ht="31.5" customHeight="1">
      <c r="A22" s="166" t="s">
        <v>77</v>
      </c>
      <c r="B22" s="166"/>
      <c r="C22" s="166"/>
      <c r="D22" s="166"/>
      <c r="E22" s="166"/>
      <c r="F22" s="166"/>
      <c r="G22" s="166"/>
      <c r="H22" s="166"/>
    </row>
    <row r="23" spans="1:8" ht="15">
      <c r="A23" s="1" t="s">
        <v>78</v>
      </c>
      <c r="B23" s="4">
        <f>ROUNDUP(B21/100,0)*100+100+50</f>
        <v>650</v>
      </c>
      <c r="C23" s="1" t="s">
        <v>4</v>
      </c>
    </row>
    <row r="24" spans="1:8" ht="5.25" customHeight="1">
      <c r="A24" s="37"/>
      <c r="B24" s="36"/>
      <c r="C24" s="37"/>
      <c r="D24" s="37"/>
      <c r="E24" s="37"/>
      <c r="F24" s="37"/>
      <c r="G24" s="37"/>
      <c r="H24" s="37"/>
    </row>
    <row r="25" spans="1:8" ht="5.25" customHeight="1">
      <c r="A25" s="37"/>
      <c r="B25" s="36"/>
      <c r="C25" s="37"/>
      <c r="D25" s="37"/>
      <c r="E25" s="37"/>
      <c r="F25" s="37"/>
      <c r="G25" s="37"/>
      <c r="H25" s="37"/>
    </row>
    <row r="26" spans="1:8" ht="23.25" thickBot="1">
      <c r="A26" s="38" t="s">
        <v>56</v>
      </c>
      <c r="B26" s="3"/>
      <c r="C26" s="3"/>
      <c r="D26" s="3"/>
      <c r="E26" s="3"/>
      <c r="F26" s="3"/>
      <c r="G26" s="3"/>
      <c r="H26" s="3"/>
    </row>
    <row r="27" spans="1:8" ht="15" thickTop="1"/>
  </sheetData>
  <mergeCells count="2">
    <mergeCell ref="A1:H1"/>
    <mergeCell ref="A22:H22"/>
  </mergeCells>
  <printOptions horizontalCentered="1"/>
  <pageMargins left="0.7" right="0.24" top="0.39" bottom="0.44" header="0.3" footer="0.3"/>
  <pageSetup paperSize="9" scale="89" fitToHeight="2" orientation="portrait" r:id="rId1"/>
  <headerFooter>
    <oddFooter>&amp;RDeveloped By: Er. Prabhat Kumar Jha, SDE/QRDC/DoR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HeadingPairs>
  <TitlesOfParts>
    <vt:vector size="15" baseType="lpstr">
      <vt:lpstr>Traffic Anaysis</vt:lpstr>
      <vt:lpstr>Fatigue Analysis</vt:lpstr>
      <vt:lpstr>Panel Size Design</vt:lpstr>
      <vt:lpstr>Dowel Design</vt:lpstr>
      <vt:lpstr>Tie Bar Design</vt:lpstr>
      <vt:lpstr>ec</vt:lpstr>
      <vt:lpstr>g</vt:lpstr>
      <vt:lpstr>h</vt:lpstr>
      <vt:lpstr>k</vt:lpstr>
      <vt:lpstr>l</vt:lpstr>
      <vt:lpstr>'Dowel Design'!Print_Area</vt:lpstr>
      <vt:lpstr>'Fatigue Analysis'!Print_Area</vt:lpstr>
      <vt:lpstr>'Panel Size Design'!Print_Area</vt:lpstr>
      <vt:lpstr>'Tie Bar Design'!Print_Area</vt:lpstr>
      <vt:lpstr>'Traffic Anaysis'!Print_Area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2020-06-16T11:23:13Z</dcterms:modified>
</cp:coreProperties>
</file>